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zif.sharepoint.com/sites/S15400/Sdilene dokumenty/Pevný disk - W/podklady pro vedoucí oddělení/ZD 2021-2026/Expoziční část/_NADLIMIT_expozice_2026-2028/"/>
    </mc:Choice>
  </mc:AlternateContent>
  <xr:revisionPtr revIDLastSave="603" documentId="10_ncr:80_{1F8DDED6-C98A-4261-823E-A2AB63884E00}" xr6:coauthVersionLast="47" xr6:coauthVersionMax="47" xr10:uidLastSave="{5CAE0631-0246-47FA-B9C5-8E7C337C5F5D}"/>
  <bookViews>
    <workbookView xWindow="-120" yWindow="-120" windowWidth="29040" windowHeight="15720" xr2:uid="{B3FF0AC5-1704-4194-948F-5E5C6750E021}"/>
  </bookViews>
  <sheets>
    <sheet name="A1 Flora Olomouc - podzim 2026" sheetId="1" r:id="rId1"/>
    <sheet name="A2 Flora Olomouc - jaro 2027" sheetId="2" r:id="rId2"/>
    <sheet name="A3 Flora Olomouc - podzim 2027" sheetId="4" r:id="rId3"/>
    <sheet name="A4 Flora Olomouc - jaro 2028" sheetId="5" r:id="rId4"/>
    <sheet name="A Celková nabídková cena" sheetId="3" r:id="rId5"/>
  </sheets>
  <definedNames>
    <definedName name="_xlnm.Print_Area" localSheetId="0">'A1 Flora Olomouc - podzim 2026'!$A$1:$H$66</definedName>
    <definedName name="_xlnm.Print_Area" localSheetId="1">'A2 Flora Olomouc - jaro 2027'!$A$1:$H$64</definedName>
    <definedName name="_xlnm.Print_Area" localSheetId="2">'A3 Flora Olomouc - podzim 2027'!$A$1:$H$64</definedName>
    <definedName name="_xlnm.Print_Area" localSheetId="3">'A4 Flora Olomouc - jaro 2028'!$A$1:$H$64</definedName>
  </definedNames>
  <calcPr calcId="191029"/>
  <customWorkbookViews>
    <customWorkbookView name="Petrů Alžběta Ing. – osobní zobrazení" guid="{E4EE7057-F89E-43C0-87D6-2809E541F44E}" mergeInterval="0" personalView="1" maximized="1" xWindow="-8" yWindow="-8" windowWidth="1696" windowHeight="1026" activeSheetId="1"/>
    <customWorkbookView name="Klapalová Zuzana Ing. – osobní zobrazení" guid="{4D7279DC-E225-4F5F-AB30-F4E667229EDC}" mergeInterval="0" personalView="1" maximized="1" xWindow="-8" yWindow="-8" windowWidth="1936" windowHeight="1056" activeSheetId="1"/>
    <customWorkbookView name="Vaňková Veronika Ing. – osobní zobrazení" guid="{E5762B48-31FD-42A6-843A-5D17A605BBD3}" mergeInterval="0" personalView="1" maximized="1" xWindow="-8" yWindow="-8" windowWidth="1936" windowHeight="1176" activeSheetId="1"/>
    <customWorkbookView name="Rychlovská Lenka Mgr. – osobní zobrazení" guid="{34C3C1E1-7A8A-4B91-A2F7-8C10C8C82CCE}" mergeInterval="0" personalView="1" maximized="1" xWindow="-8" yWindow="-8" windowWidth="1696" windowHeight="1026" activeSheetId="1"/>
    <customWorkbookView name="Kumsová Jana Mgr. – osobní zobrazení" guid="{00898C0C-0299-4B1B-BC38-75C2594DB9EB}" mergeInterval="0" personalView="1" maximized="1" xWindow="-8" yWindow="-8" windowWidth="1936" windowHeight="1056" activeSheetId="2" showComments="commIndAndComment"/>
    <customWorkbookView name="Steklá Šárka Ing. – osobní zobrazení" guid="{4510149D-F403-4BC2-B968-2A51E6E7271D}" mergeInterval="0" personalView="1" maximized="1" xWindow="-8" yWindow="-8" windowWidth="1936" windowHeight="116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" i="4"/>
  <c r="H6" i="2"/>
  <c r="H8" i="1"/>
  <c r="H6" i="5"/>
  <c r="H60" i="5" l="1"/>
  <c r="C5" i="3" s="1"/>
  <c r="H60" i="4"/>
  <c r="C4" i="3" s="1"/>
  <c r="H60" i="2"/>
  <c r="C3" i="3" s="1"/>
  <c r="H62" i="1"/>
  <c r="C2" i="3" s="1"/>
</calcChain>
</file>

<file path=xl/sharedStrings.xml><?xml version="1.0" encoding="utf-8"?>
<sst xmlns="http://schemas.openxmlformats.org/spreadsheetml/2006/main" count="937" uniqueCount="149">
  <si>
    <t>ks</t>
  </si>
  <si>
    <t>m2</t>
  </si>
  <si>
    <t>veletrh</t>
  </si>
  <si>
    <t>den</t>
  </si>
  <si>
    <t>Pojištění stánku</t>
  </si>
  <si>
    <t>celek</t>
  </si>
  <si>
    <t>Měrná jednotka</t>
  </si>
  <si>
    <t>Množství měrné jednotky</t>
  </si>
  <si>
    <t>Časová jednotka</t>
  </si>
  <si>
    <t>Množství časové jednotky</t>
  </si>
  <si>
    <t>Předmět dílčího plnění</t>
  </si>
  <si>
    <t>Specifikace předmětu dílčího plnění</t>
  </si>
  <si>
    <t xml:space="preserve">Komplexní konstrukce stánku </t>
  </si>
  <si>
    <t>Projektová dokumentace</t>
  </si>
  <si>
    <t>Architektonický návrh stánku</t>
  </si>
  <si>
    <t>Podlahová krytina - např. zátěžový koberec/ plovoucí podlaha/ linoleum</t>
  </si>
  <si>
    <t>Zajištění grafiky pro vitríny a pulty vč. nákupu po celou dobu trvání veletrhu (cena za 1 m čtvereční).</t>
  </si>
  <si>
    <t>Zajištění řezané grafiky vč. nákupu po celou dobu trvání veletrhu (cena za 1 m čtvereční).</t>
  </si>
  <si>
    <t>Pronájem jednacího stolu dle přiloženého arch. návrhu o rozměrech 70x70 cm (cena za 1 den pronájmu).</t>
  </si>
  <si>
    <t>Pronájem židle dle přiloženého arch. návrhu k jednacímu stolu (cena za 1 den pronájmu).</t>
  </si>
  <si>
    <t>Pronájem rychlovarné konvice (cena za 1 den pronájmu).</t>
  </si>
  <si>
    <t>Pronájem plně automatického kávovaru do kuchyně (cena za 1 den pronájmu).</t>
  </si>
  <si>
    <t>Zajištění nádobí v sadě pro 10 osob ve složení -  talíře dezertní, hrnky na kávu a čaj s podšálky, chromované podnosy, tácky, mělké talíře, misky, prkýnka na krájení, otvírák na víno a pivo, košíky na servírování pečiva, příbory, chladící nádoba na víno, váza, nápojové sklo (pivo, nealko, destiláty, apod.), džbán na vodu, vše bez brandingu (cena sady za 1 den pronájmu).</t>
  </si>
  <si>
    <t>Cena za pojištění stánku po celou dobu veletrhu.</t>
  </si>
  <si>
    <t>Úklid expozice - cena za 1 m čtvereční za 1 den veletrhu.</t>
  </si>
  <si>
    <t>Pronájem nástěnného věšáku (cena za 1 den pronájmu).</t>
  </si>
  <si>
    <t>Pronájem stojanového věšáku (cena za 1 den pronájmu).</t>
  </si>
  <si>
    <t>Čištění oblečení</t>
  </si>
  <si>
    <t>Realizace expozice a další související práce</t>
  </si>
  <si>
    <t>Hosteska/promotér</t>
  </si>
  <si>
    <t>Technický dozor</t>
  </si>
  <si>
    <t>Personál do kuchyně</t>
  </si>
  <si>
    <t>Catering</t>
  </si>
  <si>
    <t xml:space="preserve">Zpracování obrazových a textových návrhů reklamních materiálů podle výtvarných podkladů, grafické úpravy a finalizace návrhů do konečné podoby v rámci předtiskové přípravy. </t>
  </si>
  <si>
    <t>os</t>
  </si>
  <si>
    <t>Zajištění přípojky na internet.</t>
  </si>
  <si>
    <t>Stojan na tiskoviny</t>
  </si>
  <si>
    <t>Nábytek - jednací stůl</t>
  </si>
  <si>
    <t>Nábytek - židle</t>
  </si>
  <si>
    <t>Nábytek - barová židle</t>
  </si>
  <si>
    <t>Uzamykatelný prezentační pult pro výrobce</t>
  </si>
  <si>
    <t>Rychlovarná konvice</t>
  </si>
  <si>
    <t>Kávovar</t>
  </si>
  <si>
    <t>Sada nádobí</t>
  </si>
  <si>
    <t>Úklid expozice</t>
  </si>
  <si>
    <t>Úklidové prostředky</t>
  </si>
  <si>
    <t>Nástěnný věšák</t>
  </si>
  <si>
    <t>Stojanový věšák</t>
  </si>
  <si>
    <t>Velký odpadkový koš</t>
  </si>
  <si>
    <t>Komplexní konstrukce stánku vč. všech prvků v souladu s architektonickým návrhem.</t>
  </si>
  <si>
    <t>Osvětlení</t>
  </si>
  <si>
    <t>Protipožární ochrana</t>
  </si>
  <si>
    <t>Zajištění osvětlení v souladu s architektonickým návrhem.</t>
  </si>
  <si>
    <t>Dodavatel vyplňuje pouze žlutě vyznačené položky.</t>
  </si>
  <si>
    <t>Zajištění hasicího přístroje - typ a označení dle pravidel pořadatele veletrhu.</t>
  </si>
  <si>
    <t>Pronájem velkého odpadkového koše - min. 50 l (cena za 1 den pronájmu).</t>
  </si>
  <si>
    <t>Prezentační vitrína</t>
  </si>
  <si>
    <t>Vařič</t>
  </si>
  <si>
    <t>Pronájem vařiče se dvěma plotýnkami (cena za 1 den pronájmu).</t>
  </si>
  <si>
    <t>Fotodokumentace dokladová</t>
  </si>
  <si>
    <t>Cena za zajištění a dodání min. 30 ks fotografií na USB k dokladovému plnění, které musí obsahovat veškeré mandatorní položky z rozpočtu, vč. fotodokumentace výrobců.</t>
  </si>
  <si>
    <t>Dekorace</t>
  </si>
  <si>
    <t>Zajištění stojanu na tiskoviny pro zadavatele, 6x A4 min. výška 120 cm (cena za 1 den pronájmu).</t>
  </si>
  <si>
    <t>Součet všech cen položek A2</t>
  </si>
  <si>
    <t>Součet všech cen položek A1</t>
  </si>
  <si>
    <t>Zajištění velkoformátového tisku vč. nákupu po celou dobu trvání veletrhu (cena za 1 m čtvereční).</t>
  </si>
  <si>
    <t>Grafika - velkoformátový tisk</t>
  </si>
  <si>
    <t>Pronájem barové židle (výškově nastavitelné) pro výrobce a zadavatele k prezentačnímu pultu (cena za 1 den pronájmu).</t>
  </si>
  <si>
    <t>Osoba zajišťující technický dozor v místě konání akce před a během konání akce vč. dopravy (cena za 1 den).</t>
  </si>
  <si>
    <t>Závoz materiálu z/do sídla Zadavatele</t>
  </si>
  <si>
    <t>Veškeré logistické a pers. náklady na jeden závoz z a do sídla Zadavatele, přeprava materiálu vč. pohonných hmot.</t>
  </si>
  <si>
    <t>Grafické a tiskové práce v souladu s architektonickým návrhem</t>
  </si>
  <si>
    <t>Dodavatel vyspecifikuje další možné případné náklady v rámci realizace expozice. Zde je možnost uvedení nulové nabídkové ceny.</t>
  </si>
  <si>
    <t>Rezerva pro mimořádné nečekané náklady</t>
  </si>
  <si>
    <t>Rezerva pro event. další náklady s ohledem na významnost daného veletrhu (např. epidemiologická a jiná opatření). Rezervu je možno čerpat pouze na základě písemného schválení ze strany Zadavatele.</t>
  </si>
  <si>
    <t>Uzamykatelný prezentační pult pro Zadavatele (infopult)</t>
  </si>
  <si>
    <t>Položky již naceněné Zadavatelem (např. catering či rezerva) Dodavatel nijak neupravuje, položky musí být zahrnuty v uvedené výši.</t>
  </si>
  <si>
    <t>Úklidové prostředky musí obsahovat přípravky na mytí, dezinfekci ploch, leštění ploch, ubrousky, utěrky, houbičky na nádobí, smetáky s lopatkou, papírové utěrky, gastro odpadkové pytle, jednorázové rukavice, dezinfekce na ruce (cena za celek na veletrh).</t>
  </si>
  <si>
    <t>Tisk a umístění označení výrobce</t>
  </si>
  <si>
    <t xml:space="preserve">Zajištění a nákup dekorace dle architektonického návrhu vč. osoby zajišťující veškeré dekorace v rámci expozice. Cena vč. dopravy. </t>
  </si>
  <si>
    <t>Odpadkový koš</t>
  </si>
  <si>
    <t>Pronájem odpadkového koše - min. 15 l (cena za 1 den pronájmu).</t>
  </si>
  <si>
    <t>Počet prezentujících výrobců: 17</t>
  </si>
  <si>
    <t>Součet všech cen položek A3</t>
  </si>
  <si>
    <t>Pronájem uzamykatelného prezentačního pultu pro výrobce (min. výška 110 cm; min. šířka 115 cm) - cena za 1 den pronájmu.</t>
  </si>
  <si>
    <t>Bistro stolek</t>
  </si>
  <si>
    <t>Pronájem bistro stolku, min. šířka 60 cm, min. výška 110 cm (cena za 1 den pronájmu).</t>
  </si>
  <si>
    <t>Pronájem uzamykatelného prezentačního pultu pro Zadavatele (min. výška 110 cm, min. šířka 150 cm) - cena za 1 den pronájmu.</t>
  </si>
  <si>
    <t>Uzamykatelný rozšířený prezentační pult pro výrobce</t>
  </si>
  <si>
    <t>Kuchyňská linka se dřezem</t>
  </si>
  <si>
    <t>Pronájem kuchyňské linky se dřezem (cena za 1 den pronájmu).</t>
  </si>
  <si>
    <t xml:space="preserve">Vysoká chladící vitrína </t>
  </si>
  <si>
    <t>Pronájem uzamykatelného rozšířeného prezentačního pultu pro výrobce (min. výška 110 cm; min. šířka 150 cm) - cena za 1 den pronájmu.</t>
  </si>
  <si>
    <t>Pronájem lednice do kuchyně/ skladu/zázemí expozice pro skladování, min. výška 160 cm (cena za 1 den pronájmu).</t>
  </si>
  <si>
    <t>Lednice</t>
  </si>
  <si>
    <t>Název akce: Veletrh Flora Olomouc - podzim, Olomouc, 8. – 11. 10. 2026 (4 veletržní dny)</t>
  </si>
  <si>
    <t>Název akce: Veletrh Flora Olomouc - jaro 2027, Olomouc (4 veletržní dny)</t>
  </si>
  <si>
    <t>Název akce: Veletrh Flora Olomouc - podzim 2027, Olomouc (4 veletržní dny)</t>
  </si>
  <si>
    <t>Název akce: Veletrh Flora Olomouc - jaro 2028, Olomouc (4 veletržní dny)</t>
  </si>
  <si>
    <t>Součet všech cen položek A1 a A2 a A3 a A4</t>
  </si>
  <si>
    <t>Součet všech cen položek A4</t>
  </si>
  <si>
    <t>Příloha č. 11 A Nabídková cena za realizaci expozic pro II. část VZ (Tuzemské veletrhy v Olomouci)</t>
  </si>
  <si>
    <t>A1 Nabídková cena Flora Olomouc – podzim 2026</t>
  </si>
  <si>
    <t>A2 Nabídková cena Flora Olomouc - jaro 2027</t>
  </si>
  <si>
    <t>A3 Nabídková cena Flora Olomouc - podzim 2027</t>
  </si>
  <si>
    <t>A4 Nabídková cena Flora Olomouc - jaro 2028</t>
  </si>
  <si>
    <t>A Nabídková cena za realizaci expozic pro II. část VZ (Tuzemské veletrhy v Olomouci)</t>
  </si>
  <si>
    <t xml:space="preserve">Cena bez DPH za měrnou jednotku </t>
  </si>
  <si>
    <t>Cena bez DPH za 4 veletržní dny</t>
  </si>
  <si>
    <t>Cena bez DPH</t>
  </si>
  <si>
    <t>Cena bez DPH CELKEM</t>
  </si>
  <si>
    <t>A1 Nabídková cena Flora Olomouc – podzim 2026 bez DPH CELKEM</t>
  </si>
  <si>
    <t>A2 Nabídková cena Flora Olomouc - jaro 2027 bez DPH CELKEM</t>
  </si>
  <si>
    <t>A3 Nabídková cena  Flora Olomouc - podzim 2027 bez DPH CELKEM</t>
  </si>
  <si>
    <t>A4 Nabídková cena Flora Olomouc - jaro 2028 bez DPH CELKEM</t>
  </si>
  <si>
    <t>Architektonický návrh ve 3D vizualizaci včetně promítnutí navrhovaného kreativního konceptu a změn během realizace (cena za kompletní návrh stánku, včetně autorských práv, bez projektové dokumentace).</t>
  </si>
  <si>
    <t>Vytvoření projektové dokumentace včetně technické části obsahující grafický návrh expozice (nárys, půdorys vč. montážního nákresu, strop) a popisného seznamu jednotlivých prvků expozice.</t>
  </si>
  <si>
    <t>Vytvoření aktualizované projektové dokumentace včetně technické části obsahující grafický návrh expozice (nárys, půdorys vč. montážního nákresu, strop) a popisného seznamu jednotlivých prvků expozice.</t>
  </si>
  <si>
    <t>Grafika - vitríny, pulty*</t>
  </si>
  <si>
    <t>Grafika - řezaná*</t>
  </si>
  <si>
    <t>Ostatní*</t>
  </si>
  <si>
    <t>WiFi*</t>
  </si>
  <si>
    <t xml:space="preserve">Zajištění občerstvení složeného převážně z oceněných potravin vč. nápojů pro delegaci na všechny dny veletrhu (cena vč. dopravy). Položka představuje maximální možnou částku, která nemusí být vyčerpána v plné výši; plnění lze čerpat pouze na základě písemného schválení ze strany Zadavatele. </t>
  </si>
  <si>
    <t>Pultový prosklený mrazák</t>
  </si>
  <si>
    <t>Pronájem pultového proskleného mrazáku pro výrobce na skladování výrobků, min. výška 90 cm (cena za 1 den pronájmu).</t>
  </si>
  <si>
    <t>Mrazicí box</t>
  </si>
  <si>
    <t>Pronájem mrazicího boxu pro výrobce do skladu, min. výška 90 cm (cena za 1 den pronájmu).</t>
  </si>
  <si>
    <t>Polep lednice/regálu/mrazicího boxu pro výrobce ve skladu</t>
  </si>
  <si>
    <t>Zajištění označení lednice/regálu/mrazicího boxu daného výrobce ve skladu (cena za polep pro jednoho výrobce za veletrh).</t>
  </si>
  <si>
    <t>Zajištění vyčištění nošených kostýmů hostesek/ promotérů (šaty/top/košile vč. sukně, zástěry) po akci vč. dopravy do/z čistírny (cena za celek).</t>
  </si>
  <si>
    <t>Produkční zajištění akce na místě</t>
  </si>
  <si>
    <t>Cena za produkční zajištění provozu expozice přímo v místě konání akce zahrnující zejména dohled nad průběhem prezentace a případným doprovodným programem. Operativní řešení provozních i krizových situací, komunikace se Zadavatelem a vystavovateli / výrobci, koordinace a dohled nad zásobováním a doplňováním materiálu. Cena zahrnuje veškeré výdaje spojené s činností na místě vč. dopravy. Cena za 1 den.</t>
  </si>
  <si>
    <t>Cena za kompletní zajištění montáže všech prvků expozice dle architektonického návrhu a projektové dokumentace včetně instalace multimediálních technologií, nakládka a vykládka materiálu, demontáž všech prvků expozice po skončení akce. Cena zahrnuje veškerou dopravu osob i materiálu. Cena za celek.</t>
  </si>
  <si>
    <t>Přípravné a postprodukční zajištění akce</t>
  </si>
  <si>
    <t>Cena za kompletní koordinaci akce bez samotné realizace na místě zahrnující všechny činnosti spojené s přípravnou a postprodukční fází. Součástí je minimálně brief, zapracování připomínek, přípravná komunikace a plánování, nábor a zajištění týmu hostesek, plánování a zajištění cateringu, komunikace se Zadavatelem a vystavovateli / výrobci, průběžné reportování během přípravy, tvorba všech podkladů včetně zpracování závěrečné zprávy, a fakturace. Cena zahrnuje veškeré výdaje vč. dopravy. Cena za celek.</t>
  </si>
  <si>
    <t>Reprezentativní set - malý</t>
  </si>
  <si>
    <t>Zajištění malého setu složeného z kvalitních potravin (KLASA, Regionální potravina, BIO) vč. reprezentativního obalu (např. koš/box/taška).</t>
  </si>
  <si>
    <t>Výroba a instalace označení výrobce (název a logo) na vhodné a viditelné místo s možností jeho snímatelnosti (cena za 1 ks).</t>
  </si>
  <si>
    <t>Pronájem celoprosklené chladící vitríny, min. 4 police, min. výška 160 cm (cena za 1 den pronájmu).</t>
  </si>
  <si>
    <t>Pronájem celoprosklené prezentační vitríny, min. 3 police, min. výška 160 cm (cena za 1 den pronájmu).</t>
  </si>
  <si>
    <t>Regál s policemi</t>
  </si>
  <si>
    <t>Pronájem regálu do skladu/ zázemí pro výrobce pro uskladnění reklamních předmětů, či výrobků s odpovídající nosností (cena za 1 den pronájmu).</t>
  </si>
  <si>
    <t>Reprezentativní hosteska/promotér. Cena za práci na místě akce, bez dopravy a kostýmu (cena za 1 den).</t>
  </si>
  <si>
    <t xml:space="preserve">Osoba zajišťující práce související s přípravou pokrmů a provozem kuchyně. Cena za práci na místě akce, vč. dopravy (cena za 1 den práce). </t>
  </si>
  <si>
    <t>Elektroinstalace včetně rozvaděče/ů</t>
  </si>
  <si>
    <t>Zajištění elektroinstalace včetně rozvaděče/ů po celou dobu trvání veletrhu.</t>
  </si>
  <si>
    <t>Uvedení nulové nabídkové ceny (vyjma u položky "Grafika - řezaná", položka "Grafika - vitríny, pulty", "Wi-Fi" a položky "Ostatní") povede k  vyřazení nabídky ze zadávacího řízení.</t>
  </si>
  <si>
    <t>Wi-Fi*</t>
  </si>
  <si>
    <t xml:space="preserve">Zajištění zátěžového koberce/plovoucí podlahy/linolea apod. odpovídající architektonickému návrhu expozice vč. nákupu (cena za 1 m čtvereční).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</si>
</sst>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i/>
      <sz val="11"/>
      <color rgb="FFFF000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/>
    <xf numFmtId="0" fontId="2" fillId="0" borderId="5" xfId="0" applyFont="1" applyBorder="1" applyAlignment="1">
      <alignment horizontal="left" vertical="center" wrapText="1"/>
    </xf>
    <xf numFmtId="0" fontId="6" fillId="0" borderId="0" xfId="0" applyFont="1" applyFill="1" applyBorder="1"/>
    <xf numFmtId="0" fontId="9" fillId="0" borderId="16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9" fillId="5" borderId="16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horizontal="left" vertical="center" wrapText="1"/>
    </xf>
    <xf numFmtId="164" fontId="5" fillId="4" borderId="18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/>
    </xf>
    <xf numFmtId="164" fontId="9" fillId="5" borderId="8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10" fillId="0" borderId="1" xfId="0" applyFont="1" applyBorder="1"/>
    <xf numFmtId="0" fontId="10" fillId="0" borderId="22" xfId="0" applyFont="1" applyBorder="1"/>
    <xf numFmtId="0" fontId="10" fillId="0" borderId="23" xfId="0" applyFont="1" applyBorder="1"/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5" fillId="7" borderId="13" xfId="0" applyFont="1" applyFill="1" applyBorder="1" applyAlignment="1">
      <alignment horizontal="left"/>
    </xf>
    <xf numFmtId="0" fontId="5" fillId="7" borderId="26" xfId="0" applyFont="1" applyFill="1" applyBorder="1" applyAlignment="1">
      <alignment horizontal="left"/>
    </xf>
    <xf numFmtId="164" fontId="5" fillId="7" borderId="21" xfId="0" applyNumberFormat="1" applyFont="1" applyFill="1" applyBorder="1" applyAlignment="1">
      <alignment horizontal="center"/>
    </xf>
    <xf numFmtId="0" fontId="7" fillId="7" borderId="7" xfId="0" applyFont="1" applyFill="1" applyBorder="1" applyAlignment="1">
      <alignment vertical="center"/>
    </xf>
    <xf numFmtId="0" fontId="5" fillId="8" borderId="13" xfId="0" applyFont="1" applyFill="1" applyBorder="1" applyAlignment="1">
      <alignment horizontal="left"/>
    </xf>
    <xf numFmtId="0" fontId="5" fillId="8" borderId="19" xfId="0" applyFont="1" applyFill="1" applyBorder="1" applyAlignment="1">
      <alignment horizontal="left"/>
    </xf>
    <xf numFmtId="164" fontId="5" fillId="8" borderId="19" xfId="0" applyNumberFormat="1" applyFont="1" applyFill="1" applyBorder="1" applyAlignment="1">
      <alignment horizontal="center"/>
    </xf>
    <xf numFmtId="0" fontId="9" fillId="4" borderId="6" xfId="0" applyFont="1" applyFill="1" applyBorder="1" applyAlignment="1">
      <alignment horizontal="left" vertical="center"/>
    </xf>
    <xf numFmtId="0" fontId="0" fillId="0" borderId="0" xfId="0" applyFont="1"/>
    <xf numFmtId="0" fontId="9" fillId="8" borderId="6" xfId="0" applyFont="1" applyFill="1" applyBorder="1" applyAlignment="1">
      <alignment horizontal="left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20" xfId="0" applyFont="1" applyFill="1" applyBorder="1" applyAlignment="1">
      <alignment horizontal="center" vertical="center"/>
    </xf>
    <xf numFmtId="0" fontId="11" fillId="0" borderId="0" xfId="0" applyFont="1"/>
    <xf numFmtId="0" fontId="9" fillId="7" borderId="6" xfId="0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5" fillId="6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/>
    </xf>
    <xf numFmtId="0" fontId="16" fillId="0" borderId="0" xfId="0" applyFont="1"/>
    <xf numFmtId="0" fontId="6" fillId="0" borderId="3" xfId="0" applyFont="1" applyBorder="1" applyAlignment="1"/>
    <xf numFmtId="0" fontId="9" fillId="3" borderId="6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left" vertical="center"/>
    </xf>
    <xf numFmtId="0" fontId="9" fillId="8" borderId="6" xfId="0" applyFont="1" applyFill="1" applyBorder="1" applyAlignment="1">
      <alignment horizontal="left" vertical="center"/>
    </xf>
    <xf numFmtId="0" fontId="9" fillId="8" borderId="7" xfId="0" applyFont="1" applyFill="1" applyBorder="1" applyAlignment="1">
      <alignment horizontal="left" vertical="center"/>
    </xf>
    <xf numFmtId="0" fontId="9" fillId="8" borderId="20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/>
    </xf>
    <xf numFmtId="0" fontId="9" fillId="7" borderId="7" xfId="0" applyFont="1" applyFill="1" applyBorder="1" applyAlignment="1">
      <alignment horizontal="left"/>
    </xf>
    <xf numFmtId="0" fontId="9" fillId="7" borderId="20" xfId="0" applyFont="1" applyFill="1" applyBorder="1" applyAlignment="1">
      <alignment horizontal="left"/>
    </xf>
    <xf numFmtId="164" fontId="5" fillId="0" borderId="0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164" fontId="6" fillId="6" borderId="29" xfId="0" applyNumberFormat="1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164" fontId="6" fillId="6" borderId="3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21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/>
    </xf>
    <xf numFmtId="164" fontId="9" fillId="8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/>
    </xf>
    <xf numFmtId="164" fontId="12" fillId="6" borderId="11" xfId="0" applyNumberFormat="1" applyFont="1" applyFill="1" applyBorder="1" applyAlignment="1">
      <alignment horizontal="center" vertical="center"/>
    </xf>
    <xf numFmtId="164" fontId="12" fillId="2" borderId="25" xfId="0" applyNumberFormat="1" applyFont="1" applyFill="1" applyBorder="1" applyAlignment="1">
      <alignment horizontal="center" vertical="center"/>
    </xf>
    <xf numFmtId="164" fontId="12" fillId="6" borderId="3" xfId="0" applyNumberFormat="1" applyFont="1" applyFill="1" applyBorder="1" applyAlignment="1">
      <alignment horizontal="center" vertical="center"/>
    </xf>
    <xf numFmtId="164" fontId="15" fillId="6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44" fontId="9" fillId="4" borderId="8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C8D-C96B-436F-AC78-26BA1FC14352}">
  <sheetPr>
    <pageSetUpPr fitToPage="1"/>
  </sheetPr>
  <dimension ref="A1:I67"/>
  <sheetViews>
    <sheetView tabSelected="1" topLeftCell="A52" zoomScaleNormal="100" workbookViewId="0">
      <selection activeCell="I59" sqref="I59"/>
    </sheetView>
  </sheetViews>
  <sheetFormatPr defaultColWidth="9.140625" defaultRowHeight="14.25" x14ac:dyDescent="0.2"/>
  <cols>
    <col min="1" max="1" width="42.140625" style="1" customWidth="1"/>
    <col min="2" max="2" width="62.5703125" style="1" customWidth="1"/>
    <col min="3" max="3" width="15.140625" style="2" customWidth="1"/>
    <col min="4" max="4" width="15.5703125" style="1" customWidth="1"/>
    <col min="5" max="5" width="15.7109375" style="1" bestFit="1" customWidth="1"/>
    <col min="6" max="6" width="17.42578125" style="1" customWidth="1"/>
    <col min="7" max="7" width="17.28515625" style="2" bestFit="1" customWidth="1"/>
    <col min="8" max="8" width="23.28515625" style="162" customWidth="1"/>
    <col min="9" max="9" width="54.42578125" style="1" bestFit="1" customWidth="1"/>
    <col min="10" max="16384" width="9.140625" style="1"/>
  </cols>
  <sheetData>
    <row r="1" spans="1:8" s="136" customFormat="1" ht="18" customHeight="1" x14ac:dyDescent="0.2">
      <c r="A1" s="137" t="s">
        <v>101</v>
      </c>
      <c r="B1" s="137"/>
      <c r="C1" s="138"/>
      <c r="D1" s="138"/>
      <c r="E1" s="138"/>
      <c r="F1" s="138"/>
      <c r="G1" s="176"/>
      <c r="H1" s="177"/>
    </row>
    <row r="2" spans="1:8" ht="15" thickBot="1" x14ac:dyDescent="0.25">
      <c r="A2" s="3"/>
      <c r="B2" s="3"/>
      <c r="C2" s="3"/>
      <c r="D2" s="3"/>
      <c r="E2" s="3"/>
      <c r="F2" s="3"/>
      <c r="G2" s="161"/>
      <c r="H2" s="161"/>
    </row>
    <row r="3" spans="1:8" s="136" customFormat="1" ht="18" customHeight="1" thickBot="1" x14ac:dyDescent="0.25">
      <c r="A3" s="140" t="s">
        <v>102</v>
      </c>
      <c r="B3" s="141"/>
      <c r="C3" s="141"/>
      <c r="D3" s="141"/>
      <c r="E3" s="141"/>
      <c r="F3" s="141"/>
      <c r="G3" s="141"/>
      <c r="H3" s="142"/>
    </row>
    <row r="4" spans="1:8" x14ac:dyDescent="0.2">
      <c r="A4" s="67"/>
      <c r="B4" s="68"/>
      <c r="C4" s="69"/>
      <c r="D4" s="70"/>
      <c r="E4" s="70"/>
      <c r="F4" s="70"/>
      <c r="G4" s="168"/>
      <c r="H4" s="169"/>
    </row>
    <row r="5" spans="1:8" x14ac:dyDescent="0.2">
      <c r="A5" s="4" t="s">
        <v>95</v>
      </c>
      <c r="B5" s="10"/>
      <c r="C5" s="5"/>
      <c r="D5" s="5"/>
      <c r="E5" s="5"/>
      <c r="F5" s="5"/>
      <c r="G5" s="151"/>
      <c r="H5" s="152"/>
    </row>
    <row r="6" spans="1:8" customFormat="1" ht="15.75" thickBot="1" x14ac:dyDescent="0.3">
      <c r="A6" s="4" t="s">
        <v>82</v>
      </c>
      <c r="B6" s="10"/>
      <c r="C6" s="18"/>
      <c r="D6" s="5"/>
      <c r="E6" s="5"/>
      <c r="F6" s="5"/>
      <c r="G6" s="151"/>
      <c r="H6" s="152"/>
    </row>
    <row r="7" spans="1:8" customFormat="1" ht="34.5" thickBot="1" x14ac:dyDescent="0.3">
      <c r="A7" s="89" t="s">
        <v>10</v>
      </c>
      <c r="B7" s="89" t="s">
        <v>11</v>
      </c>
      <c r="C7" s="90" t="s">
        <v>6</v>
      </c>
      <c r="D7" s="90" t="s">
        <v>7</v>
      </c>
      <c r="E7" s="91" t="s">
        <v>8</v>
      </c>
      <c r="F7" s="90" t="s">
        <v>9</v>
      </c>
      <c r="G7" s="92" t="s">
        <v>107</v>
      </c>
      <c r="H7" s="92" t="s">
        <v>108</v>
      </c>
    </row>
    <row r="8" spans="1:8" customFormat="1" ht="58.5" customHeight="1" x14ac:dyDescent="0.25">
      <c r="A8" s="88" t="s">
        <v>14</v>
      </c>
      <c r="B8" s="127" t="s">
        <v>115</v>
      </c>
      <c r="C8" s="93" t="s">
        <v>0</v>
      </c>
      <c r="D8" s="93">
        <v>1</v>
      </c>
      <c r="E8" s="93" t="s">
        <v>2</v>
      </c>
      <c r="F8" s="93">
        <v>1</v>
      </c>
      <c r="G8" s="178">
        <v>0</v>
      </c>
      <c r="H8" s="179">
        <f t="shared" ref="H8:H61" si="0">D8*F8*G8</f>
        <v>0</v>
      </c>
    </row>
    <row r="9" spans="1:8" customFormat="1" ht="39" customHeight="1" x14ac:dyDescent="0.25">
      <c r="A9" s="94" t="s">
        <v>13</v>
      </c>
      <c r="B9" s="95" t="s">
        <v>116</v>
      </c>
      <c r="C9" s="96" t="s">
        <v>0</v>
      </c>
      <c r="D9" s="96">
        <v>1</v>
      </c>
      <c r="E9" s="96" t="s">
        <v>2</v>
      </c>
      <c r="F9" s="96">
        <v>1</v>
      </c>
      <c r="G9" s="180">
        <v>0</v>
      </c>
      <c r="H9" s="179">
        <f t="shared" si="0"/>
        <v>0</v>
      </c>
    </row>
    <row r="10" spans="1:8" customFormat="1" ht="30.75" customHeight="1" x14ac:dyDescent="0.25">
      <c r="A10" s="97" t="s">
        <v>12</v>
      </c>
      <c r="B10" s="98" t="s">
        <v>49</v>
      </c>
      <c r="C10" s="96" t="s">
        <v>0</v>
      </c>
      <c r="D10" s="96">
        <v>1</v>
      </c>
      <c r="E10" s="96" t="s">
        <v>2</v>
      </c>
      <c r="F10" s="96">
        <v>1</v>
      </c>
      <c r="G10" s="180">
        <v>0</v>
      </c>
      <c r="H10" s="179">
        <f t="shared" si="0"/>
        <v>0</v>
      </c>
    </row>
    <row r="11" spans="1:8" customFormat="1" ht="41.25" customHeight="1" x14ac:dyDescent="0.25">
      <c r="A11" s="99" t="s">
        <v>15</v>
      </c>
      <c r="B11" s="95" t="s">
        <v>148</v>
      </c>
      <c r="C11" s="96" t="s">
        <v>1</v>
      </c>
      <c r="D11" s="100">
        <v>0</v>
      </c>
      <c r="E11" s="96" t="s">
        <v>2</v>
      </c>
      <c r="F11" s="96">
        <v>1</v>
      </c>
      <c r="G11" s="180">
        <v>0</v>
      </c>
      <c r="H11" s="179">
        <f t="shared" si="0"/>
        <v>0</v>
      </c>
    </row>
    <row r="12" spans="1:8" customFormat="1" ht="29.25" customHeight="1" x14ac:dyDescent="0.25">
      <c r="A12" s="99" t="s">
        <v>144</v>
      </c>
      <c r="B12" s="95" t="s">
        <v>145</v>
      </c>
      <c r="C12" s="96" t="s">
        <v>0</v>
      </c>
      <c r="D12" s="100">
        <v>0</v>
      </c>
      <c r="E12" s="96" t="s">
        <v>2</v>
      </c>
      <c r="F12" s="96">
        <v>1</v>
      </c>
      <c r="G12" s="180">
        <v>0</v>
      </c>
      <c r="H12" s="179">
        <f t="shared" si="0"/>
        <v>0</v>
      </c>
    </row>
    <row r="13" spans="1:8" customFormat="1" ht="21.75" customHeight="1" x14ac:dyDescent="0.25">
      <c r="A13" s="99" t="s">
        <v>50</v>
      </c>
      <c r="B13" s="95" t="s">
        <v>52</v>
      </c>
      <c r="C13" s="96" t="s">
        <v>0</v>
      </c>
      <c r="D13" s="100">
        <v>0</v>
      </c>
      <c r="E13" s="96" t="s">
        <v>2</v>
      </c>
      <c r="F13" s="96">
        <v>1</v>
      </c>
      <c r="G13" s="180">
        <v>0</v>
      </c>
      <c r="H13" s="179">
        <f t="shared" si="0"/>
        <v>0</v>
      </c>
    </row>
    <row r="14" spans="1:8" customFormat="1" ht="26.25" customHeight="1" x14ac:dyDescent="0.25">
      <c r="A14" s="99" t="s">
        <v>51</v>
      </c>
      <c r="B14" s="101" t="s">
        <v>54</v>
      </c>
      <c r="C14" s="96" t="s">
        <v>0</v>
      </c>
      <c r="D14" s="100">
        <v>0</v>
      </c>
      <c r="E14" s="96" t="s">
        <v>2</v>
      </c>
      <c r="F14" s="96">
        <v>1</v>
      </c>
      <c r="G14" s="180">
        <v>0</v>
      </c>
      <c r="H14" s="179">
        <f t="shared" si="0"/>
        <v>0</v>
      </c>
    </row>
    <row r="15" spans="1:8" customFormat="1" ht="35.25" customHeight="1" x14ac:dyDescent="0.25">
      <c r="A15" s="94" t="s">
        <v>118</v>
      </c>
      <c r="B15" s="95" t="s">
        <v>16</v>
      </c>
      <c r="C15" s="96" t="s">
        <v>1</v>
      </c>
      <c r="D15" s="100">
        <v>0</v>
      </c>
      <c r="E15" s="96" t="s">
        <v>2</v>
      </c>
      <c r="F15" s="96">
        <v>1</v>
      </c>
      <c r="G15" s="180">
        <v>0</v>
      </c>
      <c r="H15" s="179">
        <f t="shared" si="0"/>
        <v>0</v>
      </c>
    </row>
    <row r="16" spans="1:8" customFormat="1" ht="42" customHeight="1" x14ac:dyDescent="0.25">
      <c r="A16" s="94" t="s">
        <v>66</v>
      </c>
      <c r="B16" s="95" t="s">
        <v>65</v>
      </c>
      <c r="C16" s="96" t="s">
        <v>1</v>
      </c>
      <c r="D16" s="100">
        <v>0</v>
      </c>
      <c r="E16" s="96" t="s">
        <v>2</v>
      </c>
      <c r="F16" s="96">
        <v>1</v>
      </c>
      <c r="G16" s="180">
        <v>0</v>
      </c>
      <c r="H16" s="179">
        <f t="shared" si="0"/>
        <v>0</v>
      </c>
    </row>
    <row r="17" spans="1:8" customFormat="1" ht="27" customHeight="1" x14ac:dyDescent="0.25">
      <c r="A17" s="94" t="s">
        <v>119</v>
      </c>
      <c r="B17" s="95" t="s">
        <v>17</v>
      </c>
      <c r="C17" s="96" t="s">
        <v>1</v>
      </c>
      <c r="D17" s="100">
        <v>0</v>
      </c>
      <c r="E17" s="96" t="s">
        <v>2</v>
      </c>
      <c r="F17" s="96">
        <v>1</v>
      </c>
      <c r="G17" s="180">
        <v>0</v>
      </c>
      <c r="H17" s="179">
        <f t="shared" si="0"/>
        <v>0</v>
      </c>
    </row>
    <row r="18" spans="1:8" customFormat="1" ht="27" customHeight="1" x14ac:dyDescent="0.25">
      <c r="A18" s="102" t="s">
        <v>78</v>
      </c>
      <c r="B18" s="101" t="s">
        <v>137</v>
      </c>
      <c r="C18" s="96" t="s">
        <v>0</v>
      </c>
      <c r="D18" s="103">
        <v>19</v>
      </c>
      <c r="E18" s="96" t="s">
        <v>2</v>
      </c>
      <c r="F18" s="96">
        <v>1</v>
      </c>
      <c r="G18" s="180">
        <v>0</v>
      </c>
      <c r="H18" s="179">
        <f t="shared" si="0"/>
        <v>0</v>
      </c>
    </row>
    <row r="19" spans="1:8" customFormat="1" ht="45.6" customHeight="1" x14ac:dyDescent="0.25">
      <c r="A19" s="124" t="s">
        <v>127</v>
      </c>
      <c r="B19" s="101" t="s">
        <v>128</v>
      </c>
      <c r="C19" s="104" t="s">
        <v>0</v>
      </c>
      <c r="D19" s="103">
        <v>19</v>
      </c>
      <c r="E19" s="96" t="s">
        <v>2</v>
      </c>
      <c r="F19" s="96">
        <v>1</v>
      </c>
      <c r="G19" s="180">
        <v>0</v>
      </c>
      <c r="H19" s="179">
        <f t="shared" si="0"/>
        <v>0</v>
      </c>
    </row>
    <row r="20" spans="1:8" customFormat="1" ht="30.75" customHeight="1" x14ac:dyDescent="0.25">
      <c r="A20" s="102" t="s">
        <v>37</v>
      </c>
      <c r="B20" s="101" t="s">
        <v>18</v>
      </c>
      <c r="C20" s="104" t="s">
        <v>0</v>
      </c>
      <c r="D20" s="100">
        <v>0</v>
      </c>
      <c r="E20" s="96" t="s">
        <v>3</v>
      </c>
      <c r="F20" s="96">
        <v>4</v>
      </c>
      <c r="G20" s="180">
        <v>0</v>
      </c>
      <c r="H20" s="179">
        <f t="shared" si="0"/>
        <v>0</v>
      </c>
    </row>
    <row r="21" spans="1:8" customFormat="1" ht="27" customHeight="1" x14ac:dyDescent="0.25">
      <c r="A21" s="102" t="s">
        <v>38</v>
      </c>
      <c r="B21" s="101" t="s">
        <v>19</v>
      </c>
      <c r="C21" s="104" t="s">
        <v>0</v>
      </c>
      <c r="D21" s="100">
        <v>0</v>
      </c>
      <c r="E21" s="96" t="s">
        <v>3</v>
      </c>
      <c r="F21" s="96">
        <v>4</v>
      </c>
      <c r="G21" s="180">
        <v>0</v>
      </c>
      <c r="H21" s="179">
        <f t="shared" si="0"/>
        <v>0</v>
      </c>
    </row>
    <row r="22" spans="1:8" customFormat="1" ht="32.25" customHeight="1" x14ac:dyDescent="0.25">
      <c r="A22" s="102" t="s">
        <v>39</v>
      </c>
      <c r="B22" s="101" t="s">
        <v>67</v>
      </c>
      <c r="C22" s="104" t="s">
        <v>0</v>
      </c>
      <c r="D22" s="103">
        <v>36</v>
      </c>
      <c r="E22" s="96" t="s">
        <v>3</v>
      </c>
      <c r="F22" s="96">
        <v>4</v>
      </c>
      <c r="G22" s="180">
        <v>0</v>
      </c>
      <c r="H22" s="179">
        <f t="shared" si="0"/>
        <v>0</v>
      </c>
    </row>
    <row r="23" spans="1:8" customFormat="1" ht="36.75" customHeight="1" x14ac:dyDescent="0.25">
      <c r="A23" s="105" t="s">
        <v>75</v>
      </c>
      <c r="B23" s="101" t="s">
        <v>87</v>
      </c>
      <c r="C23" s="104" t="s">
        <v>0</v>
      </c>
      <c r="D23" s="103">
        <v>1</v>
      </c>
      <c r="E23" s="96" t="s">
        <v>3</v>
      </c>
      <c r="F23" s="96">
        <v>4</v>
      </c>
      <c r="G23" s="180">
        <v>0</v>
      </c>
      <c r="H23" s="179">
        <f t="shared" si="0"/>
        <v>0</v>
      </c>
    </row>
    <row r="24" spans="1:8" customFormat="1" ht="29.25" customHeight="1" x14ac:dyDescent="0.25">
      <c r="A24" s="102" t="s">
        <v>40</v>
      </c>
      <c r="B24" s="101" t="s">
        <v>84</v>
      </c>
      <c r="C24" s="104" t="s">
        <v>0</v>
      </c>
      <c r="D24" s="103">
        <v>16</v>
      </c>
      <c r="E24" s="96" t="s">
        <v>3</v>
      </c>
      <c r="F24" s="96">
        <v>4</v>
      </c>
      <c r="G24" s="180">
        <v>0</v>
      </c>
      <c r="H24" s="179">
        <f t="shared" si="0"/>
        <v>0</v>
      </c>
    </row>
    <row r="25" spans="1:8" customFormat="1" ht="40.5" customHeight="1" x14ac:dyDescent="0.25">
      <c r="A25" s="105" t="s">
        <v>88</v>
      </c>
      <c r="B25" s="101" t="s">
        <v>92</v>
      </c>
      <c r="C25" s="104" t="s">
        <v>0</v>
      </c>
      <c r="D25" s="103">
        <v>1</v>
      </c>
      <c r="E25" s="96" t="s">
        <v>3</v>
      </c>
      <c r="F25" s="96">
        <v>4</v>
      </c>
      <c r="G25" s="180">
        <v>0</v>
      </c>
      <c r="H25" s="179">
        <f t="shared" si="0"/>
        <v>0</v>
      </c>
    </row>
    <row r="26" spans="1:8" customFormat="1" ht="24.75" customHeight="1" x14ac:dyDescent="0.25">
      <c r="A26" s="102" t="s">
        <v>89</v>
      </c>
      <c r="B26" s="101" t="s">
        <v>90</v>
      </c>
      <c r="C26" s="104" t="s">
        <v>0</v>
      </c>
      <c r="D26" s="103">
        <v>2</v>
      </c>
      <c r="E26" s="96" t="s">
        <v>3</v>
      </c>
      <c r="F26" s="96">
        <v>4</v>
      </c>
      <c r="G26" s="180">
        <v>0</v>
      </c>
      <c r="H26" s="179">
        <f t="shared" si="0"/>
        <v>0</v>
      </c>
    </row>
    <row r="27" spans="1:8" customFormat="1" ht="32.25" customHeight="1" x14ac:dyDescent="0.25">
      <c r="A27" s="102" t="s">
        <v>56</v>
      </c>
      <c r="B27" s="101" t="s">
        <v>139</v>
      </c>
      <c r="C27" s="104" t="s">
        <v>0</v>
      </c>
      <c r="D27" s="103">
        <v>6</v>
      </c>
      <c r="E27" s="96" t="s">
        <v>3</v>
      </c>
      <c r="F27" s="96">
        <v>4</v>
      </c>
      <c r="G27" s="180">
        <v>0</v>
      </c>
      <c r="H27" s="179">
        <f t="shared" si="0"/>
        <v>0</v>
      </c>
    </row>
    <row r="28" spans="1:8" customFormat="1" ht="27" customHeight="1" x14ac:dyDescent="0.25">
      <c r="A28" s="102" t="s">
        <v>91</v>
      </c>
      <c r="B28" s="101" t="s">
        <v>138</v>
      </c>
      <c r="C28" s="104" t="s">
        <v>0</v>
      </c>
      <c r="D28" s="103">
        <v>11</v>
      </c>
      <c r="E28" s="96" t="s">
        <v>3</v>
      </c>
      <c r="F28" s="96">
        <v>4</v>
      </c>
      <c r="G28" s="180">
        <v>0</v>
      </c>
      <c r="H28" s="179">
        <f t="shared" si="0"/>
        <v>0</v>
      </c>
    </row>
    <row r="29" spans="1:8" customFormat="1" ht="29.25" customHeight="1" x14ac:dyDescent="0.25">
      <c r="A29" s="102" t="s">
        <v>94</v>
      </c>
      <c r="B29" s="101" t="s">
        <v>93</v>
      </c>
      <c r="C29" s="104" t="s">
        <v>0</v>
      </c>
      <c r="D29" s="103">
        <v>13</v>
      </c>
      <c r="E29" s="96" t="s">
        <v>3</v>
      </c>
      <c r="F29" s="96">
        <v>4</v>
      </c>
      <c r="G29" s="180">
        <v>0</v>
      </c>
      <c r="H29" s="179">
        <f t="shared" si="0"/>
        <v>0</v>
      </c>
    </row>
    <row r="30" spans="1:8" customFormat="1" ht="29.25" customHeight="1" x14ac:dyDescent="0.25">
      <c r="A30" s="102" t="s">
        <v>123</v>
      </c>
      <c r="B30" s="101" t="s">
        <v>124</v>
      </c>
      <c r="C30" s="104" t="s">
        <v>0</v>
      </c>
      <c r="D30" s="103">
        <v>1</v>
      </c>
      <c r="E30" s="96" t="s">
        <v>3</v>
      </c>
      <c r="F30" s="96">
        <v>4</v>
      </c>
      <c r="G30" s="180">
        <v>0</v>
      </c>
      <c r="H30" s="179">
        <f t="shared" si="0"/>
        <v>0</v>
      </c>
    </row>
    <row r="31" spans="1:8" customFormat="1" ht="29.25" customHeight="1" x14ac:dyDescent="0.25">
      <c r="A31" s="102" t="s">
        <v>125</v>
      </c>
      <c r="B31" s="101" t="s">
        <v>126</v>
      </c>
      <c r="C31" s="104" t="s">
        <v>0</v>
      </c>
      <c r="D31" s="103">
        <v>1</v>
      </c>
      <c r="E31" s="96" t="s">
        <v>3</v>
      </c>
      <c r="F31" s="96">
        <v>4</v>
      </c>
      <c r="G31" s="180">
        <v>0</v>
      </c>
      <c r="H31" s="179">
        <f t="shared" si="0"/>
        <v>0</v>
      </c>
    </row>
    <row r="32" spans="1:8" customFormat="1" ht="27.75" customHeight="1" x14ac:dyDescent="0.25">
      <c r="A32" s="102" t="s">
        <v>85</v>
      </c>
      <c r="B32" s="101" t="s">
        <v>86</v>
      </c>
      <c r="C32" s="96" t="s">
        <v>0</v>
      </c>
      <c r="D32" s="100">
        <v>0</v>
      </c>
      <c r="E32" s="96" t="s">
        <v>3</v>
      </c>
      <c r="F32" s="96">
        <v>4</v>
      </c>
      <c r="G32" s="180">
        <v>0</v>
      </c>
      <c r="H32" s="179">
        <f t="shared" si="0"/>
        <v>0</v>
      </c>
    </row>
    <row r="33" spans="1:9" customFormat="1" ht="15" x14ac:dyDescent="0.25">
      <c r="A33" s="94" t="s">
        <v>41</v>
      </c>
      <c r="B33" s="101" t="s">
        <v>20</v>
      </c>
      <c r="C33" s="96" t="s">
        <v>0</v>
      </c>
      <c r="D33" s="106">
        <v>1</v>
      </c>
      <c r="E33" s="96" t="s">
        <v>3</v>
      </c>
      <c r="F33" s="96">
        <v>4</v>
      </c>
      <c r="G33" s="180">
        <v>0</v>
      </c>
      <c r="H33" s="179">
        <f t="shared" si="0"/>
        <v>0</v>
      </c>
    </row>
    <row r="34" spans="1:9" customFormat="1" ht="27.75" customHeight="1" x14ac:dyDescent="0.25">
      <c r="A34" s="94" t="s">
        <v>42</v>
      </c>
      <c r="B34" s="95" t="s">
        <v>21</v>
      </c>
      <c r="C34" s="96" t="s">
        <v>0</v>
      </c>
      <c r="D34" s="106">
        <v>1</v>
      </c>
      <c r="E34" s="96" t="s">
        <v>3</v>
      </c>
      <c r="F34" s="96">
        <v>4</v>
      </c>
      <c r="G34" s="180">
        <v>0</v>
      </c>
      <c r="H34" s="179">
        <f t="shared" si="0"/>
        <v>0</v>
      </c>
    </row>
    <row r="35" spans="1:9" customFormat="1" ht="18" customHeight="1" x14ac:dyDescent="0.25">
      <c r="A35" s="102" t="s">
        <v>57</v>
      </c>
      <c r="B35" s="107" t="s">
        <v>58</v>
      </c>
      <c r="C35" s="96" t="s">
        <v>0</v>
      </c>
      <c r="D35" s="106">
        <v>1</v>
      </c>
      <c r="E35" s="96" t="s">
        <v>3</v>
      </c>
      <c r="F35" s="96">
        <v>4</v>
      </c>
      <c r="G35" s="180">
        <v>0</v>
      </c>
      <c r="H35" s="179">
        <f t="shared" si="0"/>
        <v>0</v>
      </c>
    </row>
    <row r="36" spans="1:9" customFormat="1" ht="75" customHeight="1" x14ac:dyDescent="0.25">
      <c r="A36" s="94" t="s">
        <v>43</v>
      </c>
      <c r="B36" s="95" t="s">
        <v>22</v>
      </c>
      <c r="C36" s="96" t="s">
        <v>0</v>
      </c>
      <c r="D36" s="106">
        <v>2</v>
      </c>
      <c r="E36" s="96" t="s">
        <v>3</v>
      </c>
      <c r="F36" s="96">
        <v>4</v>
      </c>
      <c r="G36" s="180">
        <v>0</v>
      </c>
      <c r="H36" s="179">
        <f t="shared" si="0"/>
        <v>0</v>
      </c>
    </row>
    <row r="37" spans="1:9" customFormat="1" ht="33.75" x14ac:dyDescent="0.25">
      <c r="A37" s="102" t="s">
        <v>140</v>
      </c>
      <c r="B37" s="101" t="s">
        <v>141</v>
      </c>
      <c r="C37" s="104" t="s">
        <v>0</v>
      </c>
      <c r="D37" s="100">
        <v>0</v>
      </c>
      <c r="E37" s="96" t="s">
        <v>3</v>
      </c>
      <c r="F37" s="96">
        <v>4</v>
      </c>
      <c r="G37" s="180">
        <v>0</v>
      </c>
      <c r="H37" s="179">
        <f t="shared" si="0"/>
        <v>0</v>
      </c>
    </row>
    <row r="38" spans="1:9" customFormat="1" ht="21" customHeight="1" x14ac:dyDescent="0.25">
      <c r="A38" s="94" t="s">
        <v>4</v>
      </c>
      <c r="B38" s="108" t="s">
        <v>23</v>
      </c>
      <c r="C38" s="96" t="s">
        <v>5</v>
      </c>
      <c r="D38" s="104">
        <v>1</v>
      </c>
      <c r="E38" s="96" t="s">
        <v>2</v>
      </c>
      <c r="F38" s="96">
        <v>1</v>
      </c>
      <c r="G38" s="180">
        <v>0</v>
      </c>
      <c r="H38" s="179">
        <f t="shared" si="0"/>
        <v>0</v>
      </c>
    </row>
    <row r="39" spans="1:9" customFormat="1" ht="18" customHeight="1" x14ac:dyDescent="0.25">
      <c r="A39" s="94" t="s">
        <v>44</v>
      </c>
      <c r="B39" s="108" t="s">
        <v>24</v>
      </c>
      <c r="C39" s="96" t="s">
        <v>1</v>
      </c>
      <c r="D39" s="100">
        <v>0</v>
      </c>
      <c r="E39" s="96" t="s">
        <v>3</v>
      </c>
      <c r="F39" s="96">
        <v>4</v>
      </c>
      <c r="G39" s="180">
        <v>0</v>
      </c>
      <c r="H39" s="179">
        <f t="shared" si="0"/>
        <v>0</v>
      </c>
    </row>
    <row r="40" spans="1:9" customFormat="1" ht="57.75" customHeight="1" x14ac:dyDescent="0.25">
      <c r="A40" s="109" t="s">
        <v>45</v>
      </c>
      <c r="B40" s="110" t="s">
        <v>77</v>
      </c>
      <c r="C40" s="96" t="s">
        <v>5</v>
      </c>
      <c r="D40" s="96">
        <v>1</v>
      </c>
      <c r="E40" s="96" t="s">
        <v>2</v>
      </c>
      <c r="F40" s="96">
        <v>1</v>
      </c>
      <c r="G40" s="180">
        <v>0</v>
      </c>
      <c r="H40" s="179">
        <f t="shared" si="0"/>
        <v>0</v>
      </c>
    </row>
    <row r="41" spans="1:9" customFormat="1" ht="23.25" customHeight="1" x14ac:dyDescent="0.25">
      <c r="A41" s="109" t="s">
        <v>46</v>
      </c>
      <c r="B41" s="111" t="s">
        <v>25</v>
      </c>
      <c r="C41" s="96" t="s">
        <v>0</v>
      </c>
      <c r="D41" s="100">
        <v>0</v>
      </c>
      <c r="E41" s="96" t="s">
        <v>3</v>
      </c>
      <c r="F41" s="96">
        <v>4</v>
      </c>
      <c r="G41" s="180">
        <v>0</v>
      </c>
      <c r="H41" s="179">
        <f t="shared" si="0"/>
        <v>0</v>
      </c>
    </row>
    <row r="42" spans="1:9" customFormat="1" ht="24.75" customHeight="1" x14ac:dyDescent="0.25">
      <c r="A42" s="109" t="s">
        <v>47</v>
      </c>
      <c r="B42" s="111" t="s">
        <v>26</v>
      </c>
      <c r="C42" s="96" t="s">
        <v>0</v>
      </c>
      <c r="D42" s="96">
        <v>3</v>
      </c>
      <c r="E42" s="96" t="s">
        <v>3</v>
      </c>
      <c r="F42" s="96">
        <v>4</v>
      </c>
      <c r="G42" s="180">
        <v>0</v>
      </c>
      <c r="H42" s="179">
        <f t="shared" si="0"/>
        <v>0</v>
      </c>
    </row>
    <row r="43" spans="1:9" customFormat="1" ht="30.75" customHeight="1" x14ac:dyDescent="0.25">
      <c r="A43" s="112" t="s">
        <v>80</v>
      </c>
      <c r="B43" s="110" t="s">
        <v>81</v>
      </c>
      <c r="C43" s="96" t="s">
        <v>0</v>
      </c>
      <c r="D43" s="96">
        <v>18</v>
      </c>
      <c r="E43" s="96" t="s">
        <v>3</v>
      </c>
      <c r="F43" s="96">
        <v>4</v>
      </c>
      <c r="G43" s="180">
        <v>0</v>
      </c>
      <c r="H43" s="179">
        <f t="shared" si="0"/>
        <v>0</v>
      </c>
    </row>
    <row r="44" spans="1:9" customFormat="1" ht="29.25" customHeight="1" x14ac:dyDescent="0.25">
      <c r="A44" s="113" t="s">
        <v>48</v>
      </c>
      <c r="B44" s="114" t="s">
        <v>55</v>
      </c>
      <c r="C44" s="96" t="s">
        <v>0</v>
      </c>
      <c r="D44" s="100">
        <v>0</v>
      </c>
      <c r="E44" s="96" t="s">
        <v>3</v>
      </c>
      <c r="F44" s="96">
        <v>4</v>
      </c>
      <c r="G44" s="180">
        <v>0</v>
      </c>
      <c r="H44" s="179">
        <f t="shared" si="0"/>
        <v>0</v>
      </c>
    </row>
    <row r="45" spans="1:9" customFormat="1" ht="38.25" customHeight="1" x14ac:dyDescent="0.25">
      <c r="A45" s="109" t="s">
        <v>27</v>
      </c>
      <c r="B45" s="115" t="s">
        <v>129</v>
      </c>
      <c r="C45" s="96" t="s">
        <v>5</v>
      </c>
      <c r="D45" s="96">
        <v>1</v>
      </c>
      <c r="E45" s="96" t="s">
        <v>2</v>
      </c>
      <c r="F45" s="96">
        <v>1</v>
      </c>
      <c r="G45" s="180">
        <v>0</v>
      </c>
      <c r="H45" s="179">
        <f t="shared" si="0"/>
        <v>0</v>
      </c>
      <c r="I45" s="132"/>
    </row>
    <row r="46" spans="1:9" customFormat="1" ht="44.25" customHeight="1" x14ac:dyDescent="0.25">
      <c r="A46" s="109" t="s">
        <v>59</v>
      </c>
      <c r="B46" s="115" t="s">
        <v>60</v>
      </c>
      <c r="C46" s="96" t="s">
        <v>5</v>
      </c>
      <c r="D46" s="96">
        <v>1</v>
      </c>
      <c r="E46" s="96" t="s">
        <v>2</v>
      </c>
      <c r="F46" s="96">
        <v>1</v>
      </c>
      <c r="G46" s="180">
        <v>0</v>
      </c>
      <c r="H46" s="179">
        <f t="shared" si="0"/>
        <v>0</v>
      </c>
    </row>
    <row r="47" spans="1:9" customFormat="1" ht="78.75" x14ac:dyDescent="0.25">
      <c r="A47" s="109" t="s">
        <v>130</v>
      </c>
      <c r="B47" s="115" t="s">
        <v>131</v>
      </c>
      <c r="C47" s="96" t="s">
        <v>34</v>
      </c>
      <c r="D47" s="96">
        <v>1</v>
      </c>
      <c r="E47" s="96" t="s">
        <v>3</v>
      </c>
      <c r="F47" s="96">
        <v>4</v>
      </c>
      <c r="G47" s="180">
        <v>0</v>
      </c>
      <c r="H47" s="179">
        <f t="shared" si="0"/>
        <v>0</v>
      </c>
    </row>
    <row r="48" spans="1:9" customFormat="1" ht="56.25" x14ac:dyDescent="0.25">
      <c r="A48" s="109" t="s">
        <v>28</v>
      </c>
      <c r="B48" s="115" t="s">
        <v>132</v>
      </c>
      <c r="C48" s="96" t="s">
        <v>5</v>
      </c>
      <c r="D48" s="96">
        <v>1</v>
      </c>
      <c r="E48" s="96" t="s">
        <v>2</v>
      </c>
      <c r="F48" s="96">
        <v>1</v>
      </c>
      <c r="G48" s="180">
        <v>0</v>
      </c>
      <c r="H48" s="179">
        <f t="shared" si="0"/>
        <v>0</v>
      </c>
    </row>
    <row r="49" spans="1:9" s="45" customFormat="1" ht="33.75" customHeight="1" x14ac:dyDescent="0.25">
      <c r="A49" s="116" t="s">
        <v>69</v>
      </c>
      <c r="B49" s="117" t="s">
        <v>70</v>
      </c>
      <c r="C49" s="118" t="s">
        <v>5</v>
      </c>
      <c r="D49" s="118">
        <v>1</v>
      </c>
      <c r="E49" s="118" t="s">
        <v>2</v>
      </c>
      <c r="F49" s="118">
        <v>1</v>
      </c>
      <c r="G49" s="181">
        <v>0</v>
      </c>
      <c r="H49" s="179">
        <f t="shared" si="0"/>
        <v>0</v>
      </c>
    </row>
    <row r="50" spans="1:9" customFormat="1" ht="33" customHeight="1" x14ac:dyDescent="0.25">
      <c r="A50" s="119" t="s">
        <v>29</v>
      </c>
      <c r="B50" s="115" t="s">
        <v>142</v>
      </c>
      <c r="C50" s="96" t="s">
        <v>34</v>
      </c>
      <c r="D50" s="96">
        <v>3</v>
      </c>
      <c r="E50" s="96" t="s">
        <v>3</v>
      </c>
      <c r="F50" s="96">
        <v>4</v>
      </c>
      <c r="G50" s="180">
        <v>0</v>
      </c>
      <c r="H50" s="179">
        <f t="shared" si="0"/>
        <v>0</v>
      </c>
    </row>
    <row r="51" spans="1:9" customFormat="1" ht="33.75" customHeight="1" x14ac:dyDescent="0.25">
      <c r="A51" s="119" t="s">
        <v>30</v>
      </c>
      <c r="B51" s="115" t="s">
        <v>68</v>
      </c>
      <c r="C51" s="96" t="s">
        <v>34</v>
      </c>
      <c r="D51" s="96">
        <v>1</v>
      </c>
      <c r="E51" s="96" t="s">
        <v>3</v>
      </c>
      <c r="F51" s="96">
        <v>5</v>
      </c>
      <c r="G51" s="180">
        <v>0</v>
      </c>
      <c r="H51" s="179">
        <f t="shared" si="0"/>
        <v>0</v>
      </c>
    </row>
    <row r="52" spans="1:9" customFormat="1" ht="40.5" customHeight="1" x14ac:dyDescent="0.25">
      <c r="A52" s="119" t="s">
        <v>31</v>
      </c>
      <c r="B52" s="115" t="s">
        <v>143</v>
      </c>
      <c r="C52" s="96" t="s">
        <v>34</v>
      </c>
      <c r="D52" s="96">
        <v>1</v>
      </c>
      <c r="E52" s="96" t="s">
        <v>3</v>
      </c>
      <c r="F52" s="96">
        <v>4</v>
      </c>
      <c r="G52" s="180">
        <v>0</v>
      </c>
      <c r="H52" s="179">
        <f t="shared" si="0"/>
        <v>0</v>
      </c>
    </row>
    <row r="53" spans="1:9" customFormat="1" ht="101.25" x14ac:dyDescent="0.25">
      <c r="A53" s="119" t="s">
        <v>133</v>
      </c>
      <c r="B53" s="120" t="s">
        <v>134</v>
      </c>
      <c r="C53" s="96" t="s">
        <v>5</v>
      </c>
      <c r="D53" s="96">
        <v>1</v>
      </c>
      <c r="E53" s="96" t="s">
        <v>2</v>
      </c>
      <c r="F53" s="96">
        <v>1</v>
      </c>
      <c r="G53" s="180">
        <v>0</v>
      </c>
      <c r="H53" s="179">
        <f t="shared" si="0"/>
        <v>0</v>
      </c>
    </row>
    <row r="54" spans="1:9" customFormat="1" ht="58.5" customHeight="1" x14ac:dyDescent="0.25">
      <c r="A54" s="119" t="s">
        <v>32</v>
      </c>
      <c r="B54" s="115" t="s">
        <v>122</v>
      </c>
      <c r="C54" s="96" t="s">
        <v>5</v>
      </c>
      <c r="D54" s="96">
        <v>1</v>
      </c>
      <c r="E54" s="96" t="s">
        <v>2</v>
      </c>
      <c r="F54" s="96">
        <v>1</v>
      </c>
      <c r="G54" s="182">
        <v>40000</v>
      </c>
      <c r="H54" s="179">
        <f t="shared" si="0"/>
        <v>40000</v>
      </c>
    </row>
    <row r="55" spans="1:9" s="45" customFormat="1" ht="40.5" customHeight="1" x14ac:dyDescent="0.25">
      <c r="A55" s="121" t="s">
        <v>71</v>
      </c>
      <c r="B55" s="122" t="s">
        <v>33</v>
      </c>
      <c r="C55" s="118" t="s">
        <v>5</v>
      </c>
      <c r="D55" s="118">
        <v>1</v>
      </c>
      <c r="E55" s="118" t="s">
        <v>2</v>
      </c>
      <c r="F55" s="118">
        <v>1</v>
      </c>
      <c r="G55" s="181">
        <v>0</v>
      </c>
      <c r="H55" s="179">
        <f t="shared" si="0"/>
        <v>0</v>
      </c>
    </row>
    <row r="56" spans="1:9" customFormat="1" ht="18" customHeight="1" x14ac:dyDescent="0.25">
      <c r="A56" s="119" t="s">
        <v>121</v>
      </c>
      <c r="B56" s="115" t="s">
        <v>35</v>
      </c>
      <c r="C56" s="123" t="s">
        <v>0</v>
      </c>
      <c r="D56" s="123">
        <v>1</v>
      </c>
      <c r="E56" s="123" t="s">
        <v>2</v>
      </c>
      <c r="F56" s="123">
        <v>1</v>
      </c>
      <c r="G56" s="180">
        <v>0</v>
      </c>
      <c r="H56" s="179">
        <f t="shared" si="0"/>
        <v>0</v>
      </c>
      <c r="I56" s="132"/>
    </row>
    <row r="57" spans="1:9" customFormat="1" ht="33.75" x14ac:dyDescent="0.25">
      <c r="A57" s="119" t="s">
        <v>135</v>
      </c>
      <c r="B57" s="115" t="s">
        <v>136</v>
      </c>
      <c r="C57" s="123" t="s">
        <v>0</v>
      </c>
      <c r="D57" s="123">
        <v>2</v>
      </c>
      <c r="E57" s="123" t="s">
        <v>2</v>
      </c>
      <c r="F57" s="123">
        <v>1</v>
      </c>
      <c r="G57" s="183">
        <v>2000</v>
      </c>
      <c r="H57" s="179">
        <f t="shared" si="0"/>
        <v>4000</v>
      </c>
      <c r="I57" s="132"/>
    </row>
    <row r="58" spans="1:9" customFormat="1" ht="30.75" customHeight="1" x14ac:dyDescent="0.25">
      <c r="A58" s="119" t="s">
        <v>61</v>
      </c>
      <c r="B58" s="115" t="s">
        <v>79</v>
      </c>
      <c r="C58" s="123" t="s">
        <v>5</v>
      </c>
      <c r="D58" s="123">
        <v>1</v>
      </c>
      <c r="E58" s="123" t="s">
        <v>2</v>
      </c>
      <c r="F58" s="123">
        <v>1</v>
      </c>
      <c r="G58" s="180">
        <v>0</v>
      </c>
      <c r="H58" s="179">
        <f t="shared" si="0"/>
        <v>0</v>
      </c>
    </row>
    <row r="59" spans="1:9" customFormat="1" ht="28.5" customHeight="1" x14ac:dyDescent="0.25">
      <c r="A59" s="119" t="s">
        <v>36</v>
      </c>
      <c r="B59" s="115" t="s">
        <v>62</v>
      </c>
      <c r="C59" s="123" t="s">
        <v>0</v>
      </c>
      <c r="D59" s="123">
        <v>1</v>
      </c>
      <c r="E59" s="123" t="s">
        <v>3</v>
      </c>
      <c r="F59" s="123">
        <v>4</v>
      </c>
      <c r="G59" s="180">
        <v>0</v>
      </c>
      <c r="H59" s="179">
        <f t="shared" si="0"/>
        <v>0</v>
      </c>
    </row>
    <row r="60" spans="1:9" customFormat="1" ht="46.5" customHeight="1" x14ac:dyDescent="0.25">
      <c r="A60" s="124" t="s">
        <v>73</v>
      </c>
      <c r="B60" s="125" t="s">
        <v>74</v>
      </c>
      <c r="C60" s="123" t="s">
        <v>5</v>
      </c>
      <c r="D60" s="126">
        <v>1</v>
      </c>
      <c r="E60" s="123" t="s">
        <v>2</v>
      </c>
      <c r="F60" s="123">
        <v>1</v>
      </c>
      <c r="G60" s="182">
        <v>50000</v>
      </c>
      <c r="H60" s="179">
        <f t="shared" si="0"/>
        <v>50000</v>
      </c>
    </row>
    <row r="61" spans="1:9" customFormat="1" ht="36" customHeight="1" thickBot="1" x14ac:dyDescent="0.3">
      <c r="A61" s="119" t="s">
        <v>120</v>
      </c>
      <c r="B61" s="115" t="s">
        <v>72</v>
      </c>
      <c r="C61" s="123" t="s">
        <v>5</v>
      </c>
      <c r="D61" s="126">
        <v>1</v>
      </c>
      <c r="E61" s="123" t="s">
        <v>2</v>
      </c>
      <c r="F61" s="123">
        <v>1</v>
      </c>
      <c r="G61" s="180">
        <v>0</v>
      </c>
      <c r="H61" s="179">
        <f t="shared" si="0"/>
        <v>0</v>
      </c>
    </row>
    <row r="62" spans="1:9" customFormat="1" ht="18" customHeight="1" thickBot="1" x14ac:dyDescent="0.3">
      <c r="A62" s="81" t="s">
        <v>111</v>
      </c>
      <c r="B62" s="71"/>
      <c r="C62" s="71"/>
      <c r="D62" s="71"/>
      <c r="E62" s="71"/>
      <c r="F62" s="71"/>
      <c r="G62" s="72"/>
      <c r="H62" s="184">
        <f>SUM(H8:H61)</f>
        <v>94000</v>
      </c>
    </row>
    <row r="63" spans="1:9" customFormat="1" ht="15" x14ac:dyDescent="0.25">
      <c r="A63" s="3"/>
      <c r="B63" s="3"/>
      <c r="C63" s="3"/>
      <c r="D63" s="3"/>
      <c r="E63" s="3"/>
      <c r="F63" s="3"/>
      <c r="G63" s="161"/>
      <c r="H63" s="161"/>
    </row>
    <row r="64" spans="1:9" ht="15" customHeight="1" x14ac:dyDescent="0.2">
      <c r="A64" s="60" t="s">
        <v>53</v>
      </c>
    </row>
    <row r="65" spans="1:8" ht="15" customHeight="1" x14ac:dyDescent="0.2">
      <c r="A65" s="9" t="s">
        <v>146</v>
      </c>
    </row>
    <row r="66" spans="1:8" customFormat="1" ht="15" customHeight="1" x14ac:dyDescent="0.25">
      <c r="A66" s="47" t="s">
        <v>76</v>
      </c>
      <c r="G66" s="163"/>
      <c r="H66" s="163"/>
    </row>
    <row r="67" spans="1:8" s="9" customFormat="1" ht="15" customHeight="1" x14ac:dyDescent="0.15">
      <c r="C67" s="42"/>
      <c r="G67" s="42"/>
      <c r="H67" s="171"/>
    </row>
  </sheetData>
  <customSheetViews>
    <customSheetView guid="{E4EE7057-F89E-43C0-87D6-2809E541F44E}" showPageBreaks="1" fitToPage="1">
      <selection activeCell="B24" sqref="B24"/>
      <pageMargins left="0.25" right="0.25" top="0.75" bottom="0.75" header="0.3" footer="0.3"/>
      <pageSetup paperSize="8" scale="46" orientation="portrait" r:id="rId1"/>
    </customSheetView>
    <customSheetView guid="{4D7279DC-E225-4F5F-AB30-F4E667229EDC}" scale="80" showPageBreaks="1" fitToPage="1" topLeftCell="A55">
      <selection activeCell="L67" sqref="L67"/>
      <pageMargins left="0.7" right="0.7" top="0.78740157499999996" bottom="0.78740157499999996" header="0.3" footer="0.3"/>
      <pageSetup paperSize="9" scale="33" orientation="portrait" r:id="rId2"/>
    </customSheetView>
    <customSheetView guid="{E5762B48-31FD-42A6-843A-5D17A605BBD3}" scale="85" showPageBreaks="1" fitToPage="1">
      <selection activeCell="P44" sqref="P44"/>
      <pageMargins left="0.7" right="0.7" top="0.78740157499999996" bottom="0.78740157499999996" header="0.3" footer="0.3"/>
      <pageSetup paperSize="9" scale="91" orientation="portrait" r:id="rId3"/>
    </customSheetView>
    <customSheetView guid="{34C3C1E1-7A8A-4B91-A2F7-8C10C8C82CCE}" scale="85" fitToPage="1" topLeftCell="A16">
      <selection activeCell="F53" sqref="F53"/>
      <pageMargins left="0.7" right="0.7" top="0.78740157499999996" bottom="0.78740157499999996" header="0.3" footer="0.3"/>
      <pageSetup paperSize="9" scale="89" orientation="portrait" r:id="rId4"/>
    </customSheetView>
    <customSheetView guid="{00898C0C-0299-4B1B-BC38-75C2594DB9EB}" showPageBreaks="1" fitToPage="1" topLeftCell="A67">
      <selection sqref="A1:I83"/>
      <pageMargins left="0.23622047244094491" right="0.23622047244094491" top="0.74803149606299213" bottom="0.74803149606299213" header="0.31496062992125984" footer="0.31496062992125984"/>
      <printOptions horizontalCentered="1"/>
      <pageSetup paperSize="9" scale="35" orientation="portrait" r:id="rId5"/>
    </customSheetView>
    <customSheetView guid="{4510149D-F403-4BC2-B968-2A51E6E7271D}" scale="89" showPageBreaks="1" fitToPage="1" topLeftCell="A47">
      <selection activeCell="D57" sqref="D57"/>
      <pageMargins left="0.7" right="0.7" top="0.78740157499999996" bottom="0.78740157499999996" header="0.3" footer="0.3"/>
      <pageSetup paperSize="8" scale="40" orientation="landscape" r:id="rId6"/>
    </customSheetView>
  </customSheetViews>
  <mergeCells count="1">
    <mergeCell ref="A3:H3"/>
  </mergeCells>
  <phoneticPr fontId="3" type="noConversion"/>
  <pageMargins left="0.23622047244094491" right="0.23622047244094491" top="0.74803149606299213" bottom="0.74803149606299213" header="0.31496062992125984" footer="0.31496062992125984"/>
  <pageSetup paperSize="8" scale="56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0B06E-FF5C-4261-9E90-DD58FCC4F050}">
  <sheetPr>
    <pageSetUpPr fitToPage="1"/>
  </sheetPr>
  <dimension ref="A1:I65"/>
  <sheetViews>
    <sheetView topLeftCell="A48" zoomScaleNormal="100" workbookViewId="0">
      <selection activeCell="J62" sqref="J62"/>
    </sheetView>
  </sheetViews>
  <sheetFormatPr defaultRowHeight="15" x14ac:dyDescent="0.25"/>
  <cols>
    <col min="1" max="1" width="60.5703125" customWidth="1"/>
    <col min="2" max="2" width="56.5703125" bestFit="1" customWidth="1"/>
    <col min="3" max="3" width="13.28515625" bestFit="1" customWidth="1"/>
    <col min="4" max="4" width="16.5703125" customWidth="1"/>
    <col min="5" max="5" width="11.140625" customWidth="1"/>
    <col min="6" max="6" width="16.140625" customWidth="1"/>
    <col min="7" max="7" width="16.85546875" style="163" customWidth="1"/>
    <col min="8" max="8" width="15.7109375" style="163" customWidth="1"/>
  </cols>
  <sheetData>
    <row r="1" spans="1:9" ht="18" customHeight="1" thickBot="1" x14ac:dyDescent="0.3">
      <c r="A1" s="134" t="s">
        <v>103</v>
      </c>
      <c r="B1" s="135"/>
      <c r="C1" s="135"/>
      <c r="D1" s="135"/>
      <c r="E1" s="135"/>
      <c r="F1" s="135"/>
      <c r="G1" s="172"/>
      <c r="H1" s="173"/>
    </row>
    <row r="2" spans="1:9" x14ac:dyDescent="0.25">
      <c r="A2" s="66"/>
      <c r="B2" s="62"/>
      <c r="C2" s="63"/>
      <c r="D2" s="64"/>
      <c r="E2" s="64"/>
      <c r="F2" s="64"/>
      <c r="G2" s="149"/>
      <c r="H2" s="150"/>
    </row>
    <row r="3" spans="1:9" x14ac:dyDescent="0.25">
      <c r="A3" s="4" t="s">
        <v>96</v>
      </c>
      <c r="B3" s="10"/>
      <c r="C3" s="5"/>
      <c r="D3" s="5"/>
      <c r="E3" s="5"/>
      <c r="F3" s="5"/>
      <c r="G3" s="151"/>
      <c r="H3" s="152"/>
      <c r="I3" s="65"/>
    </row>
    <row r="4" spans="1:9" ht="15.75" thickBot="1" x14ac:dyDescent="0.3">
      <c r="A4" s="4" t="s">
        <v>82</v>
      </c>
      <c r="B4" s="10"/>
      <c r="C4" s="18"/>
      <c r="D4" s="5"/>
      <c r="E4" s="5"/>
      <c r="F4" s="5"/>
      <c r="G4" s="151"/>
      <c r="H4" s="152"/>
      <c r="I4" s="65"/>
    </row>
    <row r="5" spans="1:9" ht="32.25" thickBot="1" x14ac:dyDescent="0.3">
      <c r="A5" s="6" t="s">
        <v>10</v>
      </c>
      <c r="B5" s="6" t="s">
        <v>11</v>
      </c>
      <c r="C5" s="19" t="s">
        <v>6</v>
      </c>
      <c r="D5" s="19" t="s">
        <v>7</v>
      </c>
      <c r="E5" s="20" t="s">
        <v>8</v>
      </c>
      <c r="F5" s="19" t="s">
        <v>9</v>
      </c>
      <c r="G5" s="21" t="s">
        <v>107</v>
      </c>
      <c r="H5" s="21" t="s">
        <v>108</v>
      </c>
    </row>
    <row r="6" spans="1:9" ht="42" x14ac:dyDescent="0.25">
      <c r="A6" s="22" t="s">
        <v>14</v>
      </c>
      <c r="B6" s="128" t="s">
        <v>115</v>
      </c>
      <c r="C6" s="23" t="s">
        <v>0</v>
      </c>
      <c r="D6" s="23">
        <v>1</v>
      </c>
      <c r="E6" s="23" t="s">
        <v>2</v>
      </c>
      <c r="F6" s="23">
        <v>1</v>
      </c>
      <c r="G6" s="174">
        <v>0</v>
      </c>
      <c r="H6" s="154">
        <f t="shared" ref="H6:H59" si="0">D6*F6*G6</f>
        <v>0</v>
      </c>
    </row>
    <row r="7" spans="1:9" ht="51.75" customHeight="1" x14ac:dyDescent="0.25">
      <c r="A7" s="24" t="s">
        <v>13</v>
      </c>
      <c r="B7" s="25" t="s">
        <v>117</v>
      </c>
      <c r="C7" s="26" t="s">
        <v>0</v>
      </c>
      <c r="D7" s="133">
        <v>1</v>
      </c>
      <c r="E7" s="26" t="s">
        <v>2</v>
      </c>
      <c r="F7" s="26">
        <v>1</v>
      </c>
      <c r="G7" s="155">
        <v>0</v>
      </c>
      <c r="H7" s="154">
        <f t="shared" si="0"/>
        <v>0</v>
      </c>
    </row>
    <row r="8" spans="1:9" ht="21" x14ac:dyDescent="0.25">
      <c r="A8" s="27" t="s">
        <v>12</v>
      </c>
      <c r="B8" s="28" t="s">
        <v>49</v>
      </c>
      <c r="C8" s="26" t="s">
        <v>0</v>
      </c>
      <c r="D8" s="26">
        <v>1</v>
      </c>
      <c r="E8" s="26" t="s">
        <v>2</v>
      </c>
      <c r="F8" s="26">
        <v>1</v>
      </c>
      <c r="G8" s="155">
        <v>0</v>
      </c>
      <c r="H8" s="154">
        <f t="shared" si="0"/>
        <v>0</v>
      </c>
    </row>
    <row r="9" spans="1:9" ht="31.5" x14ac:dyDescent="0.25">
      <c r="A9" s="29" t="s">
        <v>15</v>
      </c>
      <c r="B9" s="11" t="s">
        <v>148</v>
      </c>
      <c r="C9" s="26" t="s">
        <v>1</v>
      </c>
      <c r="D9" s="59">
        <v>0</v>
      </c>
      <c r="E9" s="26" t="s">
        <v>2</v>
      </c>
      <c r="F9" s="26">
        <v>1</v>
      </c>
      <c r="G9" s="155">
        <v>0</v>
      </c>
      <c r="H9" s="154">
        <f t="shared" si="0"/>
        <v>0</v>
      </c>
    </row>
    <row r="10" spans="1:9" ht="27" customHeight="1" x14ac:dyDescent="0.25">
      <c r="A10" s="73" t="s">
        <v>144</v>
      </c>
      <c r="B10" s="11" t="s">
        <v>145</v>
      </c>
      <c r="C10" s="26" t="s">
        <v>0</v>
      </c>
      <c r="D10" s="59">
        <v>0</v>
      </c>
      <c r="E10" s="26" t="s">
        <v>2</v>
      </c>
      <c r="F10" s="26">
        <v>1</v>
      </c>
      <c r="G10" s="155">
        <v>0</v>
      </c>
      <c r="H10" s="154">
        <f t="shared" si="0"/>
        <v>0</v>
      </c>
    </row>
    <row r="11" spans="1:9" x14ac:dyDescent="0.25">
      <c r="A11" s="29" t="s">
        <v>50</v>
      </c>
      <c r="B11" s="25" t="s">
        <v>52</v>
      </c>
      <c r="C11" s="26" t="s">
        <v>0</v>
      </c>
      <c r="D11" s="59">
        <v>0</v>
      </c>
      <c r="E11" s="26" t="s">
        <v>2</v>
      </c>
      <c r="F11" s="26">
        <v>1</v>
      </c>
      <c r="G11" s="155">
        <v>0</v>
      </c>
      <c r="H11" s="154">
        <f t="shared" si="0"/>
        <v>0</v>
      </c>
    </row>
    <row r="12" spans="1:9" ht="21" x14ac:dyDescent="0.25">
      <c r="A12" s="29" t="s">
        <v>51</v>
      </c>
      <c r="B12" s="11" t="s">
        <v>54</v>
      </c>
      <c r="C12" s="26" t="s">
        <v>0</v>
      </c>
      <c r="D12" s="59">
        <v>0</v>
      </c>
      <c r="E12" s="26" t="s">
        <v>2</v>
      </c>
      <c r="F12" s="26">
        <v>1</v>
      </c>
      <c r="G12" s="155">
        <v>0</v>
      </c>
      <c r="H12" s="154">
        <f t="shared" si="0"/>
        <v>0</v>
      </c>
    </row>
    <row r="13" spans="1:9" ht="21" x14ac:dyDescent="0.25">
      <c r="A13" s="24" t="s">
        <v>118</v>
      </c>
      <c r="B13" s="25" t="s">
        <v>16</v>
      </c>
      <c r="C13" s="26" t="s">
        <v>1</v>
      </c>
      <c r="D13" s="59">
        <v>0</v>
      </c>
      <c r="E13" s="26" t="s">
        <v>2</v>
      </c>
      <c r="F13" s="26">
        <v>1</v>
      </c>
      <c r="G13" s="155">
        <v>0</v>
      </c>
      <c r="H13" s="154">
        <f t="shared" si="0"/>
        <v>0</v>
      </c>
    </row>
    <row r="14" spans="1:9" ht="21" x14ac:dyDescent="0.25">
      <c r="A14" s="24" t="s">
        <v>66</v>
      </c>
      <c r="B14" s="25" t="s">
        <v>65</v>
      </c>
      <c r="C14" s="26" t="s">
        <v>1</v>
      </c>
      <c r="D14" s="59">
        <v>0</v>
      </c>
      <c r="E14" s="26" t="s">
        <v>2</v>
      </c>
      <c r="F14" s="26">
        <v>1</v>
      </c>
      <c r="G14" s="155">
        <v>0</v>
      </c>
      <c r="H14" s="154">
        <f t="shared" si="0"/>
        <v>0</v>
      </c>
    </row>
    <row r="15" spans="1:9" ht="21" x14ac:dyDescent="0.25">
      <c r="A15" s="24" t="s">
        <v>119</v>
      </c>
      <c r="B15" s="25" t="s">
        <v>17</v>
      </c>
      <c r="C15" s="26" t="s">
        <v>1</v>
      </c>
      <c r="D15" s="59">
        <v>0</v>
      </c>
      <c r="E15" s="26" t="s">
        <v>2</v>
      </c>
      <c r="F15" s="26">
        <v>1</v>
      </c>
      <c r="G15" s="155">
        <v>0</v>
      </c>
      <c r="H15" s="154">
        <f t="shared" si="0"/>
        <v>0</v>
      </c>
    </row>
    <row r="16" spans="1:9" ht="21" x14ac:dyDescent="0.25">
      <c r="A16" s="8" t="s">
        <v>78</v>
      </c>
      <c r="B16" s="11" t="s">
        <v>137</v>
      </c>
      <c r="C16" s="26" t="s">
        <v>0</v>
      </c>
      <c r="D16" s="30">
        <v>19</v>
      </c>
      <c r="E16" s="26" t="s">
        <v>2</v>
      </c>
      <c r="F16" s="26">
        <v>1</v>
      </c>
      <c r="G16" s="155">
        <v>0</v>
      </c>
      <c r="H16" s="154">
        <f t="shared" si="0"/>
        <v>0</v>
      </c>
    </row>
    <row r="17" spans="1:8" ht="21" x14ac:dyDescent="0.25">
      <c r="A17" s="8" t="s">
        <v>127</v>
      </c>
      <c r="B17" s="11" t="s">
        <v>128</v>
      </c>
      <c r="C17" s="7" t="s">
        <v>0</v>
      </c>
      <c r="D17" s="30">
        <v>19</v>
      </c>
      <c r="E17" s="26" t="s">
        <v>2</v>
      </c>
      <c r="F17" s="26">
        <v>1</v>
      </c>
      <c r="G17" s="155">
        <v>0</v>
      </c>
      <c r="H17" s="154">
        <f t="shared" si="0"/>
        <v>0</v>
      </c>
    </row>
    <row r="18" spans="1:8" ht="21" x14ac:dyDescent="0.25">
      <c r="A18" s="8" t="s">
        <v>37</v>
      </c>
      <c r="B18" s="11" t="s">
        <v>18</v>
      </c>
      <c r="C18" s="7" t="s">
        <v>0</v>
      </c>
      <c r="D18" s="59">
        <v>0</v>
      </c>
      <c r="E18" s="26" t="s">
        <v>3</v>
      </c>
      <c r="F18" s="26">
        <v>4</v>
      </c>
      <c r="G18" s="155">
        <v>0</v>
      </c>
      <c r="H18" s="154">
        <f t="shared" si="0"/>
        <v>0</v>
      </c>
    </row>
    <row r="19" spans="1:8" ht="21" x14ac:dyDescent="0.25">
      <c r="A19" s="8" t="s">
        <v>38</v>
      </c>
      <c r="B19" s="11" t="s">
        <v>19</v>
      </c>
      <c r="C19" s="7" t="s">
        <v>0</v>
      </c>
      <c r="D19" s="59">
        <v>0</v>
      </c>
      <c r="E19" s="26" t="s">
        <v>3</v>
      </c>
      <c r="F19" s="26">
        <v>4</v>
      </c>
      <c r="G19" s="155">
        <v>0</v>
      </c>
      <c r="H19" s="154">
        <f t="shared" si="0"/>
        <v>0</v>
      </c>
    </row>
    <row r="20" spans="1:8" ht="21" x14ac:dyDescent="0.25">
      <c r="A20" s="8" t="s">
        <v>39</v>
      </c>
      <c r="B20" s="11" t="s">
        <v>67</v>
      </c>
      <c r="C20" s="7" t="s">
        <v>0</v>
      </c>
      <c r="D20" s="30">
        <v>36</v>
      </c>
      <c r="E20" s="26" t="s">
        <v>3</v>
      </c>
      <c r="F20" s="26">
        <v>4</v>
      </c>
      <c r="G20" s="155">
        <v>0</v>
      </c>
      <c r="H20" s="154">
        <f t="shared" si="0"/>
        <v>0</v>
      </c>
    </row>
    <row r="21" spans="1:8" ht="31.5" x14ac:dyDescent="0.25">
      <c r="A21" s="8" t="s">
        <v>75</v>
      </c>
      <c r="B21" s="11" t="s">
        <v>87</v>
      </c>
      <c r="C21" s="7" t="s">
        <v>0</v>
      </c>
      <c r="D21" s="30">
        <v>1</v>
      </c>
      <c r="E21" s="26" t="s">
        <v>3</v>
      </c>
      <c r="F21" s="26">
        <v>4</v>
      </c>
      <c r="G21" s="155">
        <v>0</v>
      </c>
      <c r="H21" s="154">
        <f t="shared" si="0"/>
        <v>0</v>
      </c>
    </row>
    <row r="22" spans="1:8" ht="21" x14ac:dyDescent="0.25">
      <c r="A22" s="8" t="s">
        <v>40</v>
      </c>
      <c r="B22" s="11" t="s">
        <v>84</v>
      </c>
      <c r="C22" s="7" t="s">
        <v>0</v>
      </c>
      <c r="D22" s="30">
        <v>16</v>
      </c>
      <c r="E22" s="26" t="s">
        <v>3</v>
      </c>
      <c r="F22" s="26">
        <v>4</v>
      </c>
      <c r="G22" s="155">
        <v>0</v>
      </c>
      <c r="H22" s="154">
        <f t="shared" si="0"/>
        <v>0</v>
      </c>
    </row>
    <row r="23" spans="1:8" ht="31.5" x14ac:dyDescent="0.25">
      <c r="A23" s="8" t="s">
        <v>88</v>
      </c>
      <c r="B23" s="11" t="s">
        <v>92</v>
      </c>
      <c r="C23" s="7" t="s">
        <v>0</v>
      </c>
      <c r="D23" s="30">
        <v>1</v>
      </c>
      <c r="E23" s="26" t="s">
        <v>3</v>
      </c>
      <c r="F23" s="26">
        <v>4</v>
      </c>
      <c r="G23" s="155">
        <v>0</v>
      </c>
      <c r="H23" s="154">
        <f t="shared" si="0"/>
        <v>0</v>
      </c>
    </row>
    <row r="24" spans="1:8" x14ac:dyDescent="0.25">
      <c r="A24" s="8" t="s">
        <v>89</v>
      </c>
      <c r="B24" s="11" t="s">
        <v>90</v>
      </c>
      <c r="C24" s="7" t="s">
        <v>0</v>
      </c>
      <c r="D24" s="30">
        <v>2</v>
      </c>
      <c r="E24" s="26" t="s">
        <v>3</v>
      </c>
      <c r="F24" s="26">
        <v>4</v>
      </c>
      <c r="G24" s="155">
        <v>0</v>
      </c>
      <c r="H24" s="154">
        <f t="shared" si="0"/>
        <v>0</v>
      </c>
    </row>
    <row r="25" spans="1:8" ht="21" x14ac:dyDescent="0.25">
      <c r="A25" s="8" t="s">
        <v>56</v>
      </c>
      <c r="B25" s="11" t="s">
        <v>139</v>
      </c>
      <c r="C25" s="7" t="s">
        <v>0</v>
      </c>
      <c r="D25" s="30">
        <v>6</v>
      </c>
      <c r="E25" s="26" t="s">
        <v>3</v>
      </c>
      <c r="F25" s="26">
        <v>4</v>
      </c>
      <c r="G25" s="155">
        <v>0</v>
      </c>
      <c r="H25" s="154">
        <f t="shared" si="0"/>
        <v>0</v>
      </c>
    </row>
    <row r="26" spans="1:8" ht="21" x14ac:dyDescent="0.25">
      <c r="A26" s="8" t="s">
        <v>91</v>
      </c>
      <c r="B26" s="11" t="s">
        <v>138</v>
      </c>
      <c r="C26" s="7" t="s">
        <v>0</v>
      </c>
      <c r="D26" s="30">
        <v>11</v>
      </c>
      <c r="E26" s="26" t="s">
        <v>3</v>
      </c>
      <c r="F26" s="26">
        <v>4</v>
      </c>
      <c r="G26" s="155">
        <v>0</v>
      </c>
      <c r="H26" s="154">
        <f t="shared" si="0"/>
        <v>0</v>
      </c>
    </row>
    <row r="27" spans="1:8" ht="21" x14ac:dyDescent="0.25">
      <c r="A27" s="8" t="s">
        <v>94</v>
      </c>
      <c r="B27" s="11" t="s">
        <v>93</v>
      </c>
      <c r="C27" s="7" t="s">
        <v>0</v>
      </c>
      <c r="D27" s="30">
        <v>13</v>
      </c>
      <c r="E27" s="26" t="s">
        <v>3</v>
      </c>
      <c r="F27" s="26">
        <v>4</v>
      </c>
      <c r="G27" s="155">
        <v>0</v>
      </c>
      <c r="H27" s="154">
        <f t="shared" si="0"/>
        <v>0</v>
      </c>
    </row>
    <row r="28" spans="1:8" ht="31.5" x14ac:dyDescent="0.25">
      <c r="A28" s="8" t="s">
        <v>123</v>
      </c>
      <c r="B28" s="11" t="s">
        <v>124</v>
      </c>
      <c r="C28" s="7" t="s">
        <v>0</v>
      </c>
      <c r="D28" s="30">
        <v>1</v>
      </c>
      <c r="E28" s="26" t="s">
        <v>3</v>
      </c>
      <c r="F28" s="26">
        <v>4</v>
      </c>
      <c r="G28" s="155">
        <v>0</v>
      </c>
      <c r="H28" s="154">
        <f t="shared" si="0"/>
        <v>0</v>
      </c>
    </row>
    <row r="29" spans="1:8" ht="21" x14ac:dyDescent="0.25">
      <c r="A29" s="8" t="s">
        <v>125</v>
      </c>
      <c r="B29" s="11" t="s">
        <v>126</v>
      </c>
      <c r="C29" s="7" t="s">
        <v>0</v>
      </c>
      <c r="D29" s="30">
        <v>1</v>
      </c>
      <c r="E29" s="26" t="s">
        <v>3</v>
      </c>
      <c r="F29" s="26">
        <v>4</v>
      </c>
      <c r="G29" s="155">
        <v>0</v>
      </c>
      <c r="H29" s="154">
        <f t="shared" si="0"/>
        <v>0</v>
      </c>
    </row>
    <row r="30" spans="1:8" ht="21" x14ac:dyDescent="0.25">
      <c r="A30" s="8" t="s">
        <v>85</v>
      </c>
      <c r="B30" s="11" t="s">
        <v>86</v>
      </c>
      <c r="C30" s="26" t="s">
        <v>0</v>
      </c>
      <c r="D30" s="59">
        <v>0</v>
      </c>
      <c r="E30" s="26" t="s">
        <v>3</v>
      </c>
      <c r="F30" s="26">
        <v>4</v>
      </c>
      <c r="G30" s="155">
        <v>0</v>
      </c>
      <c r="H30" s="154">
        <f t="shared" si="0"/>
        <v>0</v>
      </c>
    </row>
    <row r="31" spans="1:8" x14ac:dyDescent="0.25">
      <c r="A31" s="8" t="s">
        <v>41</v>
      </c>
      <c r="B31" s="11" t="s">
        <v>20</v>
      </c>
      <c r="C31" s="26" t="s">
        <v>0</v>
      </c>
      <c r="D31" s="31">
        <v>1</v>
      </c>
      <c r="E31" s="26" t="s">
        <v>3</v>
      </c>
      <c r="F31" s="26">
        <v>4</v>
      </c>
      <c r="G31" s="155">
        <v>0</v>
      </c>
      <c r="H31" s="154">
        <f t="shared" si="0"/>
        <v>0</v>
      </c>
    </row>
    <row r="32" spans="1:8" ht="21" x14ac:dyDescent="0.25">
      <c r="A32" s="8" t="s">
        <v>42</v>
      </c>
      <c r="B32" s="11" t="s">
        <v>21</v>
      </c>
      <c r="C32" s="26" t="s">
        <v>0</v>
      </c>
      <c r="D32" s="31">
        <v>1</v>
      </c>
      <c r="E32" s="26" t="s">
        <v>3</v>
      </c>
      <c r="F32" s="26">
        <v>4</v>
      </c>
      <c r="G32" s="155">
        <v>0</v>
      </c>
      <c r="H32" s="154">
        <f t="shared" si="0"/>
        <v>0</v>
      </c>
    </row>
    <row r="33" spans="1:8" x14ac:dyDescent="0.25">
      <c r="A33" s="8" t="s">
        <v>57</v>
      </c>
      <c r="B33" s="11" t="s">
        <v>58</v>
      </c>
      <c r="C33" s="26" t="s">
        <v>0</v>
      </c>
      <c r="D33" s="31">
        <v>1</v>
      </c>
      <c r="E33" s="26" t="s">
        <v>3</v>
      </c>
      <c r="F33" s="26">
        <v>4</v>
      </c>
      <c r="G33" s="155">
        <v>0</v>
      </c>
      <c r="H33" s="154">
        <f t="shared" si="0"/>
        <v>0</v>
      </c>
    </row>
    <row r="34" spans="1:8" ht="63" x14ac:dyDescent="0.25">
      <c r="A34" s="24" t="s">
        <v>43</v>
      </c>
      <c r="B34" s="25" t="s">
        <v>22</v>
      </c>
      <c r="C34" s="26" t="s">
        <v>0</v>
      </c>
      <c r="D34" s="31">
        <v>2</v>
      </c>
      <c r="E34" s="26" t="s">
        <v>3</v>
      </c>
      <c r="F34" s="26">
        <v>4</v>
      </c>
      <c r="G34" s="155">
        <v>0</v>
      </c>
      <c r="H34" s="154">
        <f t="shared" si="0"/>
        <v>0</v>
      </c>
    </row>
    <row r="35" spans="1:8" ht="31.5" x14ac:dyDescent="0.25">
      <c r="A35" s="8" t="s">
        <v>140</v>
      </c>
      <c r="B35" s="11" t="s">
        <v>141</v>
      </c>
      <c r="C35" s="7" t="s">
        <v>0</v>
      </c>
      <c r="D35" s="59">
        <v>0</v>
      </c>
      <c r="E35" s="26" t="s">
        <v>3</v>
      </c>
      <c r="F35" s="26">
        <v>4</v>
      </c>
      <c r="G35" s="155">
        <v>0</v>
      </c>
      <c r="H35" s="154">
        <f t="shared" si="0"/>
        <v>0</v>
      </c>
    </row>
    <row r="36" spans="1:8" x14ac:dyDescent="0.25">
      <c r="A36" s="24" t="s">
        <v>4</v>
      </c>
      <c r="B36" s="32" t="s">
        <v>23</v>
      </c>
      <c r="C36" s="26" t="s">
        <v>5</v>
      </c>
      <c r="D36" s="7">
        <v>1</v>
      </c>
      <c r="E36" s="26" t="s">
        <v>2</v>
      </c>
      <c r="F36" s="26">
        <v>1</v>
      </c>
      <c r="G36" s="155">
        <v>0</v>
      </c>
      <c r="H36" s="154">
        <f t="shared" si="0"/>
        <v>0</v>
      </c>
    </row>
    <row r="37" spans="1:8" x14ac:dyDescent="0.25">
      <c r="A37" s="24" t="s">
        <v>44</v>
      </c>
      <c r="B37" s="32" t="s">
        <v>24</v>
      </c>
      <c r="C37" s="26" t="s">
        <v>1</v>
      </c>
      <c r="D37" s="59">
        <v>0</v>
      </c>
      <c r="E37" s="26" t="s">
        <v>3</v>
      </c>
      <c r="F37" s="26">
        <v>4</v>
      </c>
      <c r="G37" s="155">
        <v>0</v>
      </c>
      <c r="H37" s="154">
        <f t="shared" si="0"/>
        <v>0</v>
      </c>
    </row>
    <row r="38" spans="1:8" ht="52.5" x14ac:dyDescent="0.25">
      <c r="A38" s="33" t="s">
        <v>45</v>
      </c>
      <c r="B38" s="13" t="s">
        <v>77</v>
      </c>
      <c r="C38" s="26" t="s">
        <v>5</v>
      </c>
      <c r="D38" s="26">
        <v>1</v>
      </c>
      <c r="E38" s="26" t="s">
        <v>2</v>
      </c>
      <c r="F38" s="26">
        <v>1</v>
      </c>
      <c r="G38" s="155">
        <v>0</v>
      </c>
      <c r="H38" s="154">
        <f t="shared" si="0"/>
        <v>0</v>
      </c>
    </row>
    <row r="39" spans="1:8" x14ac:dyDescent="0.25">
      <c r="A39" s="33" t="s">
        <v>46</v>
      </c>
      <c r="B39" s="35" t="s">
        <v>25</v>
      </c>
      <c r="C39" s="26" t="s">
        <v>0</v>
      </c>
      <c r="D39" s="59">
        <v>0</v>
      </c>
      <c r="E39" s="26" t="s">
        <v>3</v>
      </c>
      <c r="F39" s="26">
        <v>4</v>
      </c>
      <c r="G39" s="155">
        <v>0</v>
      </c>
      <c r="H39" s="154">
        <f t="shared" si="0"/>
        <v>0</v>
      </c>
    </row>
    <row r="40" spans="1:8" x14ac:dyDescent="0.25">
      <c r="A40" s="33" t="s">
        <v>47</v>
      </c>
      <c r="B40" s="35" t="s">
        <v>26</v>
      </c>
      <c r="C40" s="26" t="s">
        <v>0</v>
      </c>
      <c r="D40" s="26">
        <v>3</v>
      </c>
      <c r="E40" s="26" t="s">
        <v>3</v>
      </c>
      <c r="F40" s="26">
        <v>4</v>
      </c>
      <c r="G40" s="155">
        <v>0</v>
      </c>
      <c r="H40" s="154">
        <f t="shared" si="0"/>
        <v>0</v>
      </c>
    </row>
    <row r="41" spans="1:8" ht="21" x14ac:dyDescent="0.25">
      <c r="A41" s="17" t="s">
        <v>80</v>
      </c>
      <c r="B41" s="13" t="s">
        <v>81</v>
      </c>
      <c r="C41" s="26" t="s">
        <v>0</v>
      </c>
      <c r="D41" s="26">
        <v>18</v>
      </c>
      <c r="E41" s="26" t="s">
        <v>3</v>
      </c>
      <c r="F41" s="26">
        <v>4</v>
      </c>
      <c r="G41" s="155">
        <v>0</v>
      </c>
      <c r="H41" s="154">
        <f t="shared" si="0"/>
        <v>0</v>
      </c>
    </row>
    <row r="42" spans="1:8" ht="21" x14ac:dyDescent="0.25">
      <c r="A42" s="36" t="s">
        <v>48</v>
      </c>
      <c r="B42" s="37" t="s">
        <v>55</v>
      </c>
      <c r="C42" s="26" t="s">
        <v>0</v>
      </c>
      <c r="D42" s="59">
        <v>0</v>
      </c>
      <c r="E42" s="26" t="s">
        <v>3</v>
      </c>
      <c r="F42" s="26">
        <v>4</v>
      </c>
      <c r="G42" s="155">
        <v>0</v>
      </c>
      <c r="H42" s="154">
        <f t="shared" si="0"/>
        <v>0</v>
      </c>
    </row>
    <row r="43" spans="1:8" ht="31.5" x14ac:dyDescent="0.25">
      <c r="A43" s="33" t="s">
        <v>27</v>
      </c>
      <c r="B43" s="34" t="s">
        <v>129</v>
      </c>
      <c r="C43" s="26" t="s">
        <v>5</v>
      </c>
      <c r="D43" s="26">
        <v>1</v>
      </c>
      <c r="E43" s="26" t="s">
        <v>2</v>
      </c>
      <c r="F43" s="26">
        <v>1</v>
      </c>
      <c r="G43" s="155">
        <v>0</v>
      </c>
      <c r="H43" s="154">
        <f t="shared" si="0"/>
        <v>0</v>
      </c>
    </row>
    <row r="44" spans="1:8" ht="31.5" x14ac:dyDescent="0.25">
      <c r="A44" s="33" t="s">
        <v>59</v>
      </c>
      <c r="B44" s="34" t="s">
        <v>60</v>
      </c>
      <c r="C44" s="26" t="s">
        <v>5</v>
      </c>
      <c r="D44" s="26">
        <v>1</v>
      </c>
      <c r="E44" s="26" t="s">
        <v>2</v>
      </c>
      <c r="F44" s="26">
        <v>1</v>
      </c>
      <c r="G44" s="155">
        <v>0</v>
      </c>
      <c r="H44" s="154">
        <f t="shared" si="0"/>
        <v>0</v>
      </c>
    </row>
    <row r="45" spans="1:8" ht="73.5" x14ac:dyDescent="0.25">
      <c r="A45" s="33" t="s">
        <v>130</v>
      </c>
      <c r="B45" s="34" t="s">
        <v>131</v>
      </c>
      <c r="C45" s="26" t="s">
        <v>34</v>
      </c>
      <c r="D45" s="26">
        <v>1</v>
      </c>
      <c r="E45" s="26" t="s">
        <v>3</v>
      </c>
      <c r="F45" s="26">
        <v>4</v>
      </c>
      <c r="G45" s="155">
        <v>0</v>
      </c>
      <c r="H45" s="154">
        <f t="shared" si="0"/>
        <v>0</v>
      </c>
    </row>
    <row r="46" spans="1:8" ht="63" x14ac:dyDescent="0.25">
      <c r="A46" s="33" t="s">
        <v>28</v>
      </c>
      <c r="B46" s="34" t="s">
        <v>132</v>
      </c>
      <c r="C46" s="26" t="s">
        <v>5</v>
      </c>
      <c r="D46" s="26">
        <v>1</v>
      </c>
      <c r="E46" s="26" t="s">
        <v>2</v>
      </c>
      <c r="F46" s="26">
        <v>1</v>
      </c>
      <c r="G46" s="155">
        <v>0</v>
      </c>
      <c r="H46" s="154">
        <f t="shared" si="0"/>
        <v>0</v>
      </c>
    </row>
    <row r="47" spans="1:8" s="45" customFormat="1" ht="21" x14ac:dyDescent="0.25">
      <c r="A47" s="43" t="s">
        <v>69</v>
      </c>
      <c r="B47" s="15" t="s">
        <v>70</v>
      </c>
      <c r="C47" s="44" t="s">
        <v>5</v>
      </c>
      <c r="D47" s="44">
        <v>1</v>
      </c>
      <c r="E47" s="44" t="s">
        <v>2</v>
      </c>
      <c r="F47" s="44">
        <v>1</v>
      </c>
      <c r="G47" s="156">
        <v>0</v>
      </c>
      <c r="H47" s="154">
        <f t="shared" si="0"/>
        <v>0</v>
      </c>
    </row>
    <row r="48" spans="1:8" ht="21" x14ac:dyDescent="0.25">
      <c r="A48" s="38" t="s">
        <v>29</v>
      </c>
      <c r="B48" s="34" t="s">
        <v>142</v>
      </c>
      <c r="C48" s="26" t="s">
        <v>34</v>
      </c>
      <c r="D48" s="26">
        <v>3</v>
      </c>
      <c r="E48" s="26" t="s">
        <v>3</v>
      </c>
      <c r="F48" s="26">
        <v>4</v>
      </c>
      <c r="G48" s="155">
        <v>0</v>
      </c>
      <c r="H48" s="154">
        <f t="shared" si="0"/>
        <v>0</v>
      </c>
    </row>
    <row r="49" spans="1:8" ht="21" x14ac:dyDescent="0.25">
      <c r="A49" s="38" t="s">
        <v>30</v>
      </c>
      <c r="B49" s="34" t="s">
        <v>68</v>
      </c>
      <c r="C49" s="26" t="s">
        <v>34</v>
      </c>
      <c r="D49" s="26">
        <v>1</v>
      </c>
      <c r="E49" s="26" t="s">
        <v>3</v>
      </c>
      <c r="F49" s="26">
        <v>5</v>
      </c>
      <c r="G49" s="155">
        <v>0</v>
      </c>
      <c r="H49" s="154">
        <f t="shared" si="0"/>
        <v>0</v>
      </c>
    </row>
    <row r="50" spans="1:8" ht="31.5" x14ac:dyDescent="0.25">
      <c r="A50" s="38" t="s">
        <v>31</v>
      </c>
      <c r="B50" s="34" t="s">
        <v>143</v>
      </c>
      <c r="C50" s="26" t="s">
        <v>34</v>
      </c>
      <c r="D50" s="26">
        <v>1</v>
      </c>
      <c r="E50" s="26" t="s">
        <v>3</v>
      </c>
      <c r="F50" s="26">
        <v>4</v>
      </c>
      <c r="G50" s="155">
        <v>0</v>
      </c>
      <c r="H50" s="154">
        <f t="shared" si="0"/>
        <v>0</v>
      </c>
    </row>
    <row r="51" spans="1:8" ht="94.5" x14ac:dyDescent="0.25">
      <c r="A51" s="33" t="s">
        <v>133</v>
      </c>
      <c r="B51" s="39" t="s">
        <v>134</v>
      </c>
      <c r="C51" s="26" t="s">
        <v>5</v>
      </c>
      <c r="D51" s="26">
        <v>1</v>
      </c>
      <c r="E51" s="26" t="s">
        <v>2</v>
      </c>
      <c r="F51" s="26">
        <v>1</v>
      </c>
      <c r="G51" s="155">
        <v>0</v>
      </c>
      <c r="H51" s="154">
        <f t="shared" si="0"/>
        <v>0</v>
      </c>
    </row>
    <row r="52" spans="1:8" ht="57.75" customHeight="1" x14ac:dyDescent="0.25">
      <c r="A52" s="38" t="s">
        <v>32</v>
      </c>
      <c r="B52" s="34" t="s">
        <v>122</v>
      </c>
      <c r="C52" s="26" t="s">
        <v>5</v>
      </c>
      <c r="D52" s="26">
        <v>1</v>
      </c>
      <c r="E52" s="26" t="s">
        <v>2</v>
      </c>
      <c r="F52" s="26">
        <v>1</v>
      </c>
      <c r="G52" s="157">
        <v>40000</v>
      </c>
      <c r="H52" s="154">
        <f t="shared" si="0"/>
        <v>40000</v>
      </c>
    </row>
    <row r="53" spans="1:8" s="45" customFormat="1" ht="31.5" x14ac:dyDescent="0.25">
      <c r="A53" s="61" t="s">
        <v>71</v>
      </c>
      <c r="B53" s="46" t="s">
        <v>33</v>
      </c>
      <c r="C53" s="44" t="s">
        <v>5</v>
      </c>
      <c r="D53" s="44">
        <v>1</v>
      </c>
      <c r="E53" s="44" t="s">
        <v>2</v>
      </c>
      <c r="F53" s="44">
        <v>1</v>
      </c>
      <c r="G53" s="156">
        <v>0</v>
      </c>
      <c r="H53" s="154">
        <f t="shared" si="0"/>
        <v>0</v>
      </c>
    </row>
    <row r="54" spans="1:8" x14ac:dyDescent="0.25">
      <c r="A54" s="38" t="s">
        <v>121</v>
      </c>
      <c r="B54" s="34" t="s">
        <v>35</v>
      </c>
      <c r="C54" s="40" t="s">
        <v>0</v>
      </c>
      <c r="D54" s="40">
        <v>1</v>
      </c>
      <c r="E54" s="40" t="s">
        <v>2</v>
      </c>
      <c r="F54" s="40">
        <v>1</v>
      </c>
      <c r="G54" s="155">
        <v>0</v>
      </c>
      <c r="H54" s="154">
        <f t="shared" si="0"/>
        <v>0</v>
      </c>
    </row>
    <row r="55" spans="1:8" ht="31.5" x14ac:dyDescent="0.25">
      <c r="A55" s="38" t="s">
        <v>135</v>
      </c>
      <c r="B55" s="34" t="s">
        <v>136</v>
      </c>
      <c r="C55" s="40" t="s">
        <v>0</v>
      </c>
      <c r="D55" s="40">
        <v>2</v>
      </c>
      <c r="E55" s="40" t="s">
        <v>2</v>
      </c>
      <c r="F55" s="40">
        <v>1</v>
      </c>
      <c r="G55" s="158">
        <v>2000</v>
      </c>
      <c r="H55" s="154">
        <f t="shared" si="0"/>
        <v>4000</v>
      </c>
    </row>
    <row r="56" spans="1:8" ht="31.5" x14ac:dyDescent="0.25">
      <c r="A56" s="38" t="s">
        <v>61</v>
      </c>
      <c r="B56" s="34" t="s">
        <v>79</v>
      </c>
      <c r="C56" s="40" t="s">
        <v>5</v>
      </c>
      <c r="D56" s="40">
        <v>1</v>
      </c>
      <c r="E56" s="40" t="s">
        <v>2</v>
      </c>
      <c r="F56" s="40">
        <v>1</v>
      </c>
      <c r="G56" s="155">
        <v>0</v>
      </c>
      <c r="H56" s="154">
        <f t="shared" si="0"/>
        <v>0</v>
      </c>
    </row>
    <row r="57" spans="1:8" ht="21" x14ac:dyDescent="0.25">
      <c r="A57" s="38" t="s">
        <v>36</v>
      </c>
      <c r="B57" s="34" t="s">
        <v>62</v>
      </c>
      <c r="C57" s="40" t="s">
        <v>0</v>
      </c>
      <c r="D57" s="40">
        <v>1</v>
      </c>
      <c r="E57" s="40" t="s">
        <v>3</v>
      </c>
      <c r="F57" s="40">
        <v>4</v>
      </c>
      <c r="G57" s="155">
        <v>0</v>
      </c>
      <c r="H57" s="154">
        <f t="shared" si="0"/>
        <v>0</v>
      </c>
    </row>
    <row r="58" spans="1:8" ht="46.5" customHeight="1" x14ac:dyDescent="0.25">
      <c r="A58" s="12" t="s">
        <v>73</v>
      </c>
      <c r="B58" s="16" t="s">
        <v>74</v>
      </c>
      <c r="C58" s="40" t="s">
        <v>5</v>
      </c>
      <c r="D58" s="41">
        <v>1</v>
      </c>
      <c r="E58" s="40" t="s">
        <v>2</v>
      </c>
      <c r="F58" s="40">
        <v>1</v>
      </c>
      <c r="G58" s="157">
        <v>50000</v>
      </c>
      <c r="H58" s="154">
        <f t="shared" si="0"/>
        <v>50000</v>
      </c>
    </row>
    <row r="59" spans="1:8" ht="32.25" thickBot="1" x14ac:dyDescent="0.3">
      <c r="A59" s="38" t="s">
        <v>120</v>
      </c>
      <c r="B59" s="34" t="s">
        <v>72</v>
      </c>
      <c r="C59" s="40" t="s">
        <v>5</v>
      </c>
      <c r="D59" s="41">
        <v>1</v>
      </c>
      <c r="E59" s="40" t="s">
        <v>2</v>
      </c>
      <c r="F59" s="40">
        <v>1</v>
      </c>
      <c r="G59" s="155">
        <v>0</v>
      </c>
      <c r="H59" s="154">
        <f t="shared" si="0"/>
        <v>0</v>
      </c>
    </row>
    <row r="60" spans="1:8" s="82" customFormat="1" ht="18" customHeight="1" thickBot="1" x14ac:dyDescent="0.3">
      <c r="A60" s="134" t="s">
        <v>112</v>
      </c>
      <c r="B60" s="135"/>
      <c r="C60" s="135"/>
      <c r="D60" s="135"/>
      <c r="E60" s="135"/>
      <c r="F60" s="135"/>
      <c r="G60" s="173"/>
      <c r="H60" s="175">
        <f>SUM(H6:H59)</f>
        <v>94000</v>
      </c>
    </row>
    <row r="61" spans="1:8" x14ac:dyDescent="0.25">
      <c r="A61" s="3"/>
      <c r="B61" s="3"/>
      <c r="C61" s="3"/>
      <c r="D61" s="3"/>
      <c r="E61" s="3"/>
      <c r="F61" s="3"/>
      <c r="G61" s="161"/>
      <c r="H61" s="161"/>
    </row>
    <row r="62" spans="1:8" s="1" customFormat="1" ht="15" customHeight="1" x14ac:dyDescent="0.2">
      <c r="A62" s="60" t="s">
        <v>53</v>
      </c>
      <c r="C62" s="2"/>
      <c r="G62" s="2"/>
      <c r="H62" s="162"/>
    </row>
    <row r="63" spans="1:8" s="1" customFormat="1" ht="15" customHeight="1" x14ac:dyDescent="0.2">
      <c r="A63" s="9" t="s">
        <v>146</v>
      </c>
      <c r="C63" s="2"/>
      <c r="G63" s="2"/>
      <c r="H63" s="162"/>
    </row>
    <row r="64" spans="1:8" ht="15" customHeight="1" x14ac:dyDescent="0.25">
      <c r="A64" s="47" t="s">
        <v>76</v>
      </c>
    </row>
    <row r="65" spans="3:8" s="9" customFormat="1" ht="15" customHeight="1" x14ac:dyDescent="0.15">
      <c r="C65" s="42"/>
      <c r="G65" s="42"/>
      <c r="H65" s="171"/>
    </row>
  </sheetData>
  <customSheetViews>
    <customSheetView guid="{E4EE7057-F89E-43C0-87D6-2809E541F44E}" showPageBreaks="1" fitToPage="1">
      <selection activeCell="B22" sqref="B22"/>
      <pageMargins left="0.25" right="0.25" top="0.75" bottom="0.75" header="0.3" footer="0.3"/>
      <pageSetup paperSize="8" scale="60" orientation="portrait" r:id="rId1"/>
    </customSheetView>
    <customSheetView guid="{4D7279DC-E225-4F5F-AB30-F4E667229EDC}" topLeftCell="A55">
      <selection activeCell="A6" sqref="A6"/>
      <pageMargins left="0.7" right="0.7" top="0.78740157499999996" bottom="0.78740157499999996" header="0.3" footer="0.3"/>
    </customSheetView>
    <customSheetView guid="{E5762B48-31FD-42A6-843A-5D17A605BBD3}">
      <pageMargins left="0.7" right="0.7" top="0.78740157499999996" bottom="0.78740157499999996" header="0.3" footer="0.3"/>
    </customSheetView>
    <customSheetView guid="{34C3C1E1-7A8A-4B91-A2F7-8C10C8C82CCE}">
      <pageMargins left="0.7" right="0.7" top="0.78740157499999996" bottom="0.78740157499999996" header="0.3" footer="0.3"/>
    </customSheetView>
    <customSheetView guid="{00898C0C-0299-4B1B-BC38-75C2594DB9EB}" showPageBreaks="1" fitToPage="1" topLeftCell="A43">
      <selection sqref="A1:I62"/>
      <pageMargins left="0.25" right="0.25" top="0.75" bottom="0.75" header="0.3" footer="0.3"/>
      <pageSetup paperSize="9" scale="42" orientation="portrait" r:id="rId2"/>
    </customSheetView>
    <customSheetView guid="{4510149D-F403-4BC2-B968-2A51E6E7271D}" showPageBreaks="1" fitToPage="1" topLeftCell="A40">
      <selection activeCell="A57" sqref="A57"/>
      <pageMargins left="0.7" right="0.7" top="0.78740157499999996" bottom="0.78740157499999996" header="0.3" footer="0.3"/>
      <pageSetup paperSize="8" scale="50" orientation="landscape" r:id="rId3"/>
    </customSheetView>
  </customSheetViews>
  <phoneticPr fontId="4" type="noConversion"/>
  <pageMargins left="0.7" right="0.7" top="0.78740157499999996" bottom="0.78740157499999996" header="0.3" footer="0.3"/>
  <pageSetup paperSize="8" scale="63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D45-1C13-4AE8-A4AB-EA7B9F8CB2F2}">
  <sheetPr>
    <pageSetUpPr fitToPage="1"/>
  </sheetPr>
  <dimension ref="A1:H65"/>
  <sheetViews>
    <sheetView topLeftCell="A50" workbookViewId="0">
      <selection activeCell="G2" sqref="G1:H1048576"/>
    </sheetView>
  </sheetViews>
  <sheetFormatPr defaultRowHeight="15" x14ac:dyDescent="0.25"/>
  <cols>
    <col min="1" max="1" width="44.28515625" customWidth="1"/>
    <col min="2" max="2" width="47.7109375" customWidth="1"/>
    <col min="3" max="3" width="11.7109375" customWidth="1"/>
    <col min="4" max="4" width="12" customWidth="1"/>
    <col min="5" max="5" width="12.5703125" customWidth="1"/>
    <col min="6" max="6" width="11.42578125" customWidth="1"/>
    <col min="7" max="7" width="13.85546875" style="163" customWidth="1"/>
    <col min="8" max="8" width="15" style="163" customWidth="1"/>
  </cols>
  <sheetData>
    <row r="1" spans="1:8" s="139" customFormat="1" ht="18" customHeight="1" thickBot="1" x14ac:dyDescent="0.3">
      <c r="A1" s="143" t="s">
        <v>104</v>
      </c>
      <c r="B1" s="144"/>
      <c r="C1" s="144"/>
      <c r="D1" s="144"/>
      <c r="E1" s="144"/>
      <c r="F1" s="144"/>
      <c r="G1" s="144"/>
      <c r="H1" s="145"/>
    </row>
    <row r="2" spans="1:8" x14ac:dyDescent="0.25">
      <c r="A2" s="67"/>
      <c r="B2" s="68"/>
      <c r="C2" s="69"/>
      <c r="D2" s="70"/>
      <c r="E2" s="70"/>
      <c r="F2" s="70"/>
      <c r="G2" s="168"/>
      <c r="H2" s="169"/>
    </row>
    <row r="3" spans="1:8" x14ac:dyDescent="0.25">
      <c r="A3" s="4" t="s">
        <v>97</v>
      </c>
      <c r="B3" s="10"/>
      <c r="C3" s="5"/>
      <c r="D3" s="5"/>
      <c r="E3" s="5"/>
      <c r="F3" s="5"/>
      <c r="G3" s="151"/>
      <c r="H3" s="152"/>
    </row>
    <row r="4" spans="1:8" ht="15.75" thickBot="1" x14ac:dyDescent="0.3">
      <c r="A4" s="4" t="s">
        <v>82</v>
      </c>
      <c r="B4" s="10"/>
      <c r="C4" s="18"/>
      <c r="D4" s="5"/>
      <c r="E4" s="5"/>
      <c r="F4" s="5"/>
      <c r="G4" s="151"/>
      <c r="H4" s="152"/>
    </row>
    <row r="5" spans="1:8" ht="32.25" thickBot="1" x14ac:dyDescent="0.3">
      <c r="A5" s="19" t="s">
        <v>10</v>
      </c>
      <c r="B5" s="19" t="s">
        <v>11</v>
      </c>
      <c r="C5" s="19" t="s">
        <v>6</v>
      </c>
      <c r="D5" s="19" t="s">
        <v>7</v>
      </c>
      <c r="E5" s="20" t="s">
        <v>8</v>
      </c>
      <c r="F5" s="19" t="s">
        <v>9</v>
      </c>
      <c r="G5" s="21" t="s">
        <v>107</v>
      </c>
      <c r="H5" s="21" t="s">
        <v>108</v>
      </c>
    </row>
    <row r="6" spans="1:8" ht="52.5" x14ac:dyDescent="0.25">
      <c r="A6" s="129" t="s">
        <v>14</v>
      </c>
      <c r="B6" s="130" t="s">
        <v>115</v>
      </c>
      <c r="C6" s="131" t="s">
        <v>0</v>
      </c>
      <c r="D6" s="131">
        <v>1</v>
      </c>
      <c r="E6" s="131" t="s">
        <v>2</v>
      </c>
      <c r="F6" s="131">
        <v>1</v>
      </c>
      <c r="G6" s="153">
        <v>0</v>
      </c>
      <c r="H6" s="154">
        <f t="shared" ref="H6:H59" si="0">D6*F6*G6</f>
        <v>0</v>
      </c>
    </row>
    <row r="7" spans="1:8" ht="52.5" x14ac:dyDescent="0.25">
      <c r="A7" s="24" t="s">
        <v>13</v>
      </c>
      <c r="B7" s="25" t="s">
        <v>117</v>
      </c>
      <c r="C7" s="26" t="s">
        <v>0</v>
      </c>
      <c r="D7" s="26">
        <v>1</v>
      </c>
      <c r="E7" s="26" t="s">
        <v>2</v>
      </c>
      <c r="F7" s="26">
        <v>1</v>
      </c>
      <c r="G7" s="155">
        <v>0</v>
      </c>
      <c r="H7" s="154">
        <f t="shared" si="0"/>
        <v>0</v>
      </c>
    </row>
    <row r="8" spans="1:8" ht="21" x14ac:dyDescent="0.25">
      <c r="A8" s="27" t="s">
        <v>12</v>
      </c>
      <c r="B8" s="28" t="s">
        <v>49</v>
      </c>
      <c r="C8" s="26" t="s">
        <v>0</v>
      </c>
      <c r="D8" s="26">
        <v>1</v>
      </c>
      <c r="E8" s="26" t="s">
        <v>2</v>
      </c>
      <c r="F8" s="26">
        <v>1</v>
      </c>
      <c r="G8" s="155">
        <v>0</v>
      </c>
      <c r="H8" s="154">
        <f t="shared" si="0"/>
        <v>0</v>
      </c>
    </row>
    <row r="9" spans="1:8" ht="31.5" x14ac:dyDescent="0.25">
      <c r="A9" s="29" t="s">
        <v>15</v>
      </c>
      <c r="B9" s="11" t="s">
        <v>148</v>
      </c>
      <c r="C9" s="26" t="s">
        <v>1</v>
      </c>
      <c r="D9" s="59">
        <v>0</v>
      </c>
      <c r="E9" s="26" t="s">
        <v>2</v>
      </c>
      <c r="F9" s="26">
        <v>1</v>
      </c>
      <c r="G9" s="155">
        <v>0</v>
      </c>
      <c r="H9" s="154">
        <f t="shared" si="0"/>
        <v>0</v>
      </c>
    </row>
    <row r="10" spans="1:8" ht="21" x14ac:dyDescent="0.25">
      <c r="A10" s="73" t="s">
        <v>144</v>
      </c>
      <c r="B10" s="11" t="s">
        <v>145</v>
      </c>
      <c r="C10" s="26" t="s">
        <v>0</v>
      </c>
      <c r="D10" s="59">
        <v>0</v>
      </c>
      <c r="E10" s="26" t="s">
        <v>2</v>
      </c>
      <c r="F10" s="26">
        <v>1</v>
      </c>
      <c r="G10" s="155">
        <v>0</v>
      </c>
      <c r="H10" s="154">
        <f t="shared" si="0"/>
        <v>0</v>
      </c>
    </row>
    <row r="11" spans="1:8" ht="21" x14ac:dyDescent="0.25">
      <c r="A11" s="29" t="s">
        <v>50</v>
      </c>
      <c r="B11" s="25" t="s">
        <v>52</v>
      </c>
      <c r="C11" s="26" t="s">
        <v>0</v>
      </c>
      <c r="D11" s="59">
        <v>0</v>
      </c>
      <c r="E11" s="26" t="s">
        <v>2</v>
      </c>
      <c r="F11" s="26">
        <v>1</v>
      </c>
      <c r="G11" s="155">
        <v>0</v>
      </c>
      <c r="H11" s="154">
        <f t="shared" si="0"/>
        <v>0</v>
      </c>
    </row>
    <row r="12" spans="1:8" ht="21" x14ac:dyDescent="0.25">
      <c r="A12" s="29" t="s">
        <v>51</v>
      </c>
      <c r="B12" s="11" t="s">
        <v>54</v>
      </c>
      <c r="C12" s="26" t="s">
        <v>0</v>
      </c>
      <c r="D12" s="59">
        <v>0</v>
      </c>
      <c r="E12" s="26" t="s">
        <v>2</v>
      </c>
      <c r="F12" s="26">
        <v>1</v>
      </c>
      <c r="G12" s="155">
        <v>0</v>
      </c>
      <c r="H12" s="154">
        <f t="shared" si="0"/>
        <v>0</v>
      </c>
    </row>
    <row r="13" spans="1:8" ht="21" x14ac:dyDescent="0.25">
      <c r="A13" s="24" t="s">
        <v>118</v>
      </c>
      <c r="B13" s="25" t="s">
        <v>16</v>
      </c>
      <c r="C13" s="26" t="s">
        <v>1</v>
      </c>
      <c r="D13" s="59">
        <v>0</v>
      </c>
      <c r="E13" s="26" t="s">
        <v>2</v>
      </c>
      <c r="F13" s="26">
        <v>1</v>
      </c>
      <c r="G13" s="155">
        <v>0</v>
      </c>
      <c r="H13" s="154">
        <f t="shared" si="0"/>
        <v>0</v>
      </c>
    </row>
    <row r="14" spans="1:8" ht="21" x14ac:dyDescent="0.25">
      <c r="A14" s="24" t="s">
        <v>66</v>
      </c>
      <c r="B14" s="25" t="s">
        <v>65</v>
      </c>
      <c r="C14" s="26" t="s">
        <v>1</v>
      </c>
      <c r="D14" s="59">
        <v>0</v>
      </c>
      <c r="E14" s="26" t="s">
        <v>2</v>
      </c>
      <c r="F14" s="26">
        <v>1</v>
      </c>
      <c r="G14" s="155">
        <v>0</v>
      </c>
      <c r="H14" s="154">
        <f t="shared" si="0"/>
        <v>0</v>
      </c>
    </row>
    <row r="15" spans="1:8" ht="21" x14ac:dyDescent="0.25">
      <c r="A15" s="24" t="s">
        <v>119</v>
      </c>
      <c r="B15" s="25" t="s">
        <v>17</v>
      </c>
      <c r="C15" s="26" t="s">
        <v>1</v>
      </c>
      <c r="D15" s="59">
        <v>0</v>
      </c>
      <c r="E15" s="26" t="s">
        <v>2</v>
      </c>
      <c r="F15" s="26">
        <v>1</v>
      </c>
      <c r="G15" s="155">
        <v>0</v>
      </c>
      <c r="H15" s="154">
        <f t="shared" si="0"/>
        <v>0</v>
      </c>
    </row>
    <row r="16" spans="1:8" ht="31.5" x14ac:dyDescent="0.25">
      <c r="A16" s="8" t="s">
        <v>78</v>
      </c>
      <c r="B16" s="11" t="s">
        <v>137</v>
      </c>
      <c r="C16" s="26" t="s">
        <v>0</v>
      </c>
      <c r="D16" s="30">
        <v>19</v>
      </c>
      <c r="E16" s="26" t="s">
        <v>2</v>
      </c>
      <c r="F16" s="26">
        <v>1</v>
      </c>
      <c r="G16" s="155">
        <v>0</v>
      </c>
      <c r="H16" s="154">
        <f t="shared" si="0"/>
        <v>0</v>
      </c>
    </row>
    <row r="17" spans="1:8" ht="31.5" x14ac:dyDescent="0.25">
      <c r="A17" s="8" t="s">
        <v>127</v>
      </c>
      <c r="B17" s="11" t="s">
        <v>128</v>
      </c>
      <c r="C17" s="7" t="s">
        <v>0</v>
      </c>
      <c r="D17" s="30">
        <v>19</v>
      </c>
      <c r="E17" s="26" t="s">
        <v>2</v>
      </c>
      <c r="F17" s="26">
        <v>1</v>
      </c>
      <c r="G17" s="155">
        <v>0</v>
      </c>
      <c r="H17" s="154">
        <f t="shared" si="0"/>
        <v>0</v>
      </c>
    </row>
    <row r="18" spans="1:8" ht="21" x14ac:dyDescent="0.25">
      <c r="A18" s="8" t="s">
        <v>37</v>
      </c>
      <c r="B18" s="11" t="s">
        <v>18</v>
      </c>
      <c r="C18" s="7" t="s">
        <v>0</v>
      </c>
      <c r="D18" s="59">
        <v>0</v>
      </c>
      <c r="E18" s="26" t="s">
        <v>3</v>
      </c>
      <c r="F18" s="26">
        <v>4</v>
      </c>
      <c r="G18" s="155">
        <v>0</v>
      </c>
      <c r="H18" s="154">
        <f t="shared" si="0"/>
        <v>0</v>
      </c>
    </row>
    <row r="19" spans="1:8" ht="21" x14ac:dyDescent="0.25">
      <c r="A19" s="8" t="s">
        <v>38</v>
      </c>
      <c r="B19" s="11" t="s">
        <v>19</v>
      </c>
      <c r="C19" s="7" t="s">
        <v>0</v>
      </c>
      <c r="D19" s="59">
        <v>0</v>
      </c>
      <c r="E19" s="26" t="s">
        <v>3</v>
      </c>
      <c r="F19" s="26">
        <v>4</v>
      </c>
      <c r="G19" s="155">
        <v>0</v>
      </c>
      <c r="H19" s="154">
        <f t="shared" si="0"/>
        <v>0</v>
      </c>
    </row>
    <row r="20" spans="1:8" ht="31.5" x14ac:dyDescent="0.25">
      <c r="A20" s="8" t="s">
        <v>39</v>
      </c>
      <c r="B20" s="11" t="s">
        <v>67</v>
      </c>
      <c r="C20" s="7" t="s">
        <v>0</v>
      </c>
      <c r="D20" s="30">
        <v>36</v>
      </c>
      <c r="E20" s="26" t="s">
        <v>3</v>
      </c>
      <c r="F20" s="26">
        <v>4</v>
      </c>
      <c r="G20" s="155">
        <v>0</v>
      </c>
      <c r="H20" s="154">
        <f t="shared" si="0"/>
        <v>0</v>
      </c>
    </row>
    <row r="21" spans="1:8" ht="31.5" x14ac:dyDescent="0.25">
      <c r="A21" s="73" t="s">
        <v>75</v>
      </c>
      <c r="B21" s="11" t="s">
        <v>87</v>
      </c>
      <c r="C21" s="7" t="s">
        <v>0</v>
      </c>
      <c r="D21" s="30">
        <v>1</v>
      </c>
      <c r="E21" s="26" t="s">
        <v>3</v>
      </c>
      <c r="F21" s="26">
        <v>4</v>
      </c>
      <c r="G21" s="155">
        <v>0</v>
      </c>
      <c r="H21" s="154">
        <f t="shared" si="0"/>
        <v>0</v>
      </c>
    </row>
    <row r="22" spans="1:8" ht="31.5" x14ac:dyDescent="0.25">
      <c r="A22" s="8" t="s">
        <v>40</v>
      </c>
      <c r="B22" s="11" t="s">
        <v>84</v>
      </c>
      <c r="C22" s="7" t="s">
        <v>0</v>
      </c>
      <c r="D22" s="30">
        <v>16</v>
      </c>
      <c r="E22" s="26" t="s">
        <v>3</v>
      </c>
      <c r="F22" s="26">
        <v>4</v>
      </c>
      <c r="G22" s="155">
        <v>0</v>
      </c>
      <c r="H22" s="154">
        <f t="shared" si="0"/>
        <v>0</v>
      </c>
    </row>
    <row r="23" spans="1:8" ht="31.5" x14ac:dyDescent="0.25">
      <c r="A23" s="73" t="s">
        <v>88</v>
      </c>
      <c r="B23" s="11" t="s">
        <v>92</v>
      </c>
      <c r="C23" s="7" t="s">
        <v>0</v>
      </c>
      <c r="D23" s="30">
        <v>1</v>
      </c>
      <c r="E23" s="26" t="s">
        <v>3</v>
      </c>
      <c r="F23" s="26">
        <v>4</v>
      </c>
      <c r="G23" s="155">
        <v>0</v>
      </c>
      <c r="H23" s="154">
        <f t="shared" si="0"/>
        <v>0</v>
      </c>
    </row>
    <row r="24" spans="1:8" ht="21" x14ac:dyDescent="0.25">
      <c r="A24" s="8" t="s">
        <v>89</v>
      </c>
      <c r="B24" s="11" t="s">
        <v>90</v>
      </c>
      <c r="C24" s="7" t="s">
        <v>0</v>
      </c>
      <c r="D24" s="30">
        <v>2</v>
      </c>
      <c r="E24" s="26" t="s">
        <v>3</v>
      </c>
      <c r="F24" s="26">
        <v>4</v>
      </c>
      <c r="G24" s="155">
        <v>0</v>
      </c>
      <c r="H24" s="154">
        <f t="shared" si="0"/>
        <v>0</v>
      </c>
    </row>
    <row r="25" spans="1:8" ht="21" x14ac:dyDescent="0.25">
      <c r="A25" s="8" t="s">
        <v>56</v>
      </c>
      <c r="B25" s="11" t="s">
        <v>139</v>
      </c>
      <c r="C25" s="7" t="s">
        <v>0</v>
      </c>
      <c r="D25" s="30">
        <v>6</v>
      </c>
      <c r="E25" s="26" t="s">
        <v>3</v>
      </c>
      <c r="F25" s="26">
        <v>4</v>
      </c>
      <c r="G25" s="155">
        <v>0</v>
      </c>
      <c r="H25" s="154">
        <f t="shared" si="0"/>
        <v>0</v>
      </c>
    </row>
    <row r="26" spans="1:8" ht="21" x14ac:dyDescent="0.25">
      <c r="A26" s="8" t="s">
        <v>91</v>
      </c>
      <c r="B26" s="11" t="s">
        <v>138</v>
      </c>
      <c r="C26" s="7" t="s">
        <v>0</v>
      </c>
      <c r="D26" s="30">
        <v>11</v>
      </c>
      <c r="E26" s="26" t="s">
        <v>3</v>
      </c>
      <c r="F26" s="26">
        <v>4</v>
      </c>
      <c r="G26" s="155">
        <v>0</v>
      </c>
      <c r="H26" s="154">
        <f t="shared" si="0"/>
        <v>0</v>
      </c>
    </row>
    <row r="27" spans="1:8" ht="31.5" x14ac:dyDescent="0.25">
      <c r="A27" s="8" t="s">
        <v>94</v>
      </c>
      <c r="B27" s="11" t="s">
        <v>93</v>
      </c>
      <c r="C27" s="7" t="s">
        <v>0</v>
      </c>
      <c r="D27" s="30">
        <v>13</v>
      </c>
      <c r="E27" s="26" t="s">
        <v>3</v>
      </c>
      <c r="F27" s="26">
        <v>4</v>
      </c>
      <c r="G27" s="155">
        <v>0</v>
      </c>
      <c r="H27" s="154">
        <f t="shared" si="0"/>
        <v>0</v>
      </c>
    </row>
    <row r="28" spans="1:8" ht="31.5" x14ac:dyDescent="0.25">
      <c r="A28" s="8" t="s">
        <v>123</v>
      </c>
      <c r="B28" s="11" t="s">
        <v>124</v>
      </c>
      <c r="C28" s="7" t="s">
        <v>0</v>
      </c>
      <c r="D28" s="30">
        <v>1</v>
      </c>
      <c r="E28" s="26" t="s">
        <v>3</v>
      </c>
      <c r="F28" s="26">
        <v>4</v>
      </c>
      <c r="G28" s="155">
        <v>0</v>
      </c>
      <c r="H28" s="154">
        <f t="shared" si="0"/>
        <v>0</v>
      </c>
    </row>
    <row r="29" spans="1:8" ht="21" x14ac:dyDescent="0.25">
      <c r="A29" s="8" t="s">
        <v>125</v>
      </c>
      <c r="B29" s="11" t="s">
        <v>126</v>
      </c>
      <c r="C29" s="7" t="s">
        <v>0</v>
      </c>
      <c r="D29" s="30">
        <v>1</v>
      </c>
      <c r="E29" s="26" t="s">
        <v>3</v>
      </c>
      <c r="F29" s="26">
        <v>4</v>
      </c>
      <c r="G29" s="155">
        <v>0</v>
      </c>
      <c r="H29" s="154">
        <f t="shared" si="0"/>
        <v>0</v>
      </c>
    </row>
    <row r="30" spans="1:8" ht="21" x14ac:dyDescent="0.25">
      <c r="A30" s="8" t="s">
        <v>85</v>
      </c>
      <c r="B30" s="11" t="s">
        <v>86</v>
      </c>
      <c r="C30" s="26" t="s">
        <v>0</v>
      </c>
      <c r="D30" s="59">
        <v>0</v>
      </c>
      <c r="E30" s="26" t="s">
        <v>3</v>
      </c>
      <c r="F30" s="26">
        <v>4</v>
      </c>
      <c r="G30" s="155">
        <v>0</v>
      </c>
      <c r="H30" s="154">
        <f t="shared" si="0"/>
        <v>0</v>
      </c>
    </row>
    <row r="31" spans="1:8" ht="21" x14ac:dyDescent="0.25">
      <c r="A31" s="8" t="s">
        <v>41</v>
      </c>
      <c r="B31" s="11" t="s">
        <v>20</v>
      </c>
      <c r="C31" s="26" t="s">
        <v>0</v>
      </c>
      <c r="D31" s="31">
        <v>1</v>
      </c>
      <c r="E31" s="26" t="s">
        <v>3</v>
      </c>
      <c r="F31" s="26">
        <v>4</v>
      </c>
      <c r="G31" s="155">
        <v>0</v>
      </c>
      <c r="H31" s="154">
        <f t="shared" si="0"/>
        <v>0</v>
      </c>
    </row>
    <row r="32" spans="1:8" ht="21" x14ac:dyDescent="0.25">
      <c r="A32" s="8" t="s">
        <v>42</v>
      </c>
      <c r="B32" s="25" t="s">
        <v>21</v>
      </c>
      <c r="C32" s="26" t="s">
        <v>0</v>
      </c>
      <c r="D32" s="31">
        <v>1</v>
      </c>
      <c r="E32" s="26" t="s">
        <v>3</v>
      </c>
      <c r="F32" s="26">
        <v>4</v>
      </c>
      <c r="G32" s="155">
        <v>0</v>
      </c>
      <c r="H32" s="154">
        <f t="shared" si="0"/>
        <v>0</v>
      </c>
    </row>
    <row r="33" spans="1:8" x14ac:dyDescent="0.25">
      <c r="A33" s="8" t="s">
        <v>57</v>
      </c>
      <c r="B33" s="14" t="s">
        <v>58</v>
      </c>
      <c r="C33" s="26" t="s">
        <v>0</v>
      </c>
      <c r="D33" s="31">
        <v>1</v>
      </c>
      <c r="E33" s="26" t="s">
        <v>3</v>
      </c>
      <c r="F33" s="26">
        <v>4</v>
      </c>
      <c r="G33" s="155">
        <v>0</v>
      </c>
      <c r="H33" s="154">
        <f t="shared" si="0"/>
        <v>0</v>
      </c>
    </row>
    <row r="34" spans="1:8" ht="84" x14ac:dyDescent="0.25">
      <c r="A34" s="24" t="s">
        <v>43</v>
      </c>
      <c r="B34" s="25" t="s">
        <v>22</v>
      </c>
      <c r="C34" s="26" t="s">
        <v>0</v>
      </c>
      <c r="D34" s="31">
        <v>2</v>
      </c>
      <c r="E34" s="26" t="s">
        <v>3</v>
      </c>
      <c r="F34" s="26">
        <v>4</v>
      </c>
      <c r="G34" s="155">
        <v>0</v>
      </c>
      <c r="H34" s="154">
        <f t="shared" si="0"/>
        <v>0</v>
      </c>
    </row>
    <row r="35" spans="1:8" ht="31.5" x14ac:dyDescent="0.25">
      <c r="A35" s="8" t="s">
        <v>140</v>
      </c>
      <c r="B35" s="11" t="s">
        <v>141</v>
      </c>
      <c r="C35" s="7" t="s">
        <v>0</v>
      </c>
      <c r="D35" s="59">
        <v>0</v>
      </c>
      <c r="E35" s="26" t="s">
        <v>3</v>
      </c>
      <c r="F35" s="26">
        <v>4</v>
      </c>
      <c r="G35" s="155">
        <v>0</v>
      </c>
      <c r="H35" s="154">
        <f t="shared" si="0"/>
        <v>0</v>
      </c>
    </row>
    <row r="36" spans="1:8" x14ac:dyDescent="0.25">
      <c r="A36" s="24" t="s">
        <v>4</v>
      </c>
      <c r="B36" s="32" t="s">
        <v>23</v>
      </c>
      <c r="C36" s="26" t="s">
        <v>5</v>
      </c>
      <c r="D36" s="7">
        <v>1</v>
      </c>
      <c r="E36" s="26" t="s">
        <v>2</v>
      </c>
      <c r="F36" s="26">
        <v>1</v>
      </c>
      <c r="G36" s="155">
        <v>0</v>
      </c>
      <c r="H36" s="154">
        <f t="shared" si="0"/>
        <v>0</v>
      </c>
    </row>
    <row r="37" spans="1:8" x14ac:dyDescent="0.25">
      <c r="A37" s="24" t="s">
        <v>44</v>
      </c>
      <c r="B37" s="32" t="s">
        <v>24</v>
      </c>
      <c r="C37" s="26" t="s">
        <v>1</v>
      </c>
      <c r="D37" s="59">
        <v>0</v>
      </c>
      <c r="E37" s="26" t="s">
        <v>3</v>
      </c>
      <c r="F37" s="26">
        <v>4</v>
      </c>
      <c r="G37" s="155">
        <v>0</v>
      </c>
      <c r="H37" s="154">
        <f t="shared" si="0"/>
        <v>0</v>
      </c>
    </row>
    <row r="38" spans="1:8" ht="52.5" x14ac:dyDescent="0.25">
      <c r="A38" s="33" t="s">
        <v>45</v>
      </c>
      <c r="B38" s="13" t="s">
        <v>77</v>
      </c>
      <c r="C38" s="26" t="s">
        <v>5</v>
      </c>
      <c r="D38" s="26">
        <v>1</v>
      </c>
      <c r="E38" s="26" t="s">
        <v>2</v>
      </c>
      <c r="F38" s="26">
        <v>1</v>
      </c>
      <c r="G38" s="155">
        <v>0</v>
      </c>
      <c r="H38" s="154">
        <f t="shared" si="0"/>
        <v>0</v>
      </c>
    </row>
    <row r="39" spans="1:8" x14ac:dyDescent="0.25">
      <c r="A39" s="33" t="s">
        <v>46</v>
      </c>
      <c r="B39" s="35" t="s">
        <v>25</v>
      </c>
      <c r="C39" s="26" t="s">
        <v>0</v>
      </c>
      <c r="D39" s="59">
        <v>0</v>
      </c>
      <c r="E39" s="26" t="s">
        <v>3</v>
      </c>
      <c r="F39" s="26">
        <v>4</v>
      </c>
      <c r="G39" s="155">
        <v>0</v>
      </c>
      <c r="H39" s="154">
        <f t="shared" si="0"/>
        <v>0</v>
      </c>
    </row>
    <row r="40" spans="1:8" x14ac:dyDescent="0.25">
      <c r="A40" s="33" t="s">
        <v>47</v>
      </c>
      <c r="B40" s="35" t="s">
        <v>26</v>
      </c>
      <c r="C40" s="26" t="s">
        <v>0</v>
      </c>
      <c r="D40" s="26">
        <v>3</v>
      </c>
      <c r="E40" s="26" t="s">
        <v>3</v>
      </c>
      <c r="F40" s="26">
        <v>4</v>
      </c>
      <c r="G40" s="155">
        <v>0</v>
      </c>
      <c r="H40" s="154">
        <f t="shared" si="0"/>
        <v>0</v>
      </c>
    </row>
    <row r="41" spans="1:8" ht="21" x14ac:dyDescent="0.25">
      <c r="A41" s="17" t="s">
        <v>80</v>
      </c>
      <c r="B41" s="13" t="s">
        <v>81</v>
      </c>
      <c r="C41" s="26" t="s">
        <v>0</v>
      </c>
      <c r="D41" s="26">
        <v>18</v>
      </c>
      <c r="E41" s="26" t="s">
        <v>3</v>
      </c>
      <c r="F41" s="26">
        <v>4</v>
      </c>
      <c r="G41" s="155">
        <v>0</v>
      </c>
      <c r="H41" s="154">
        <f t="shared" si="0"/>
        <v>0</v>
      </c>
    </row>
    <row r="42" spans="1:8" ht="21" x14ac:dyDescent="0.25">
      <c r="A42" s="36" t="s">
        <v>48</v>
      </c>
      <c r="B42" s="37" t="s">
        <v>55</v>
      </c>
      <c r="C42" s="26" t="s">
        <v>0</v>
      </c>
      <c r="D42" s="59">
        <v>0</v>
      </c>
      <c r="E42" s="26" t="s">
        <v>3</v>
      </c>
      <c r="F42" s="26">
        <v>4</v>
      </c>
      <c r="G42" s="155">
        <v>0</v>
      </c>
      <c r="H42" s="154">
        <f t="shared" si="0"/>
        <v>0</v>
      </c>
    </row>
    <row r="43" spans="1:8" ht="31.5" x14ac:dyDescent="0.25">
      <c r="A43" s="33" t="s">
        <v>27</v>
      </c>
      <c r="B43" s="34" t="s">
        <v>129</v>
      </c>
      <c r="C43" s="26" t="s">
        <v>5</v>
      </c>
      <c r="D43" s="26">
        <v>1</v>
      </c>
      <c r="E43" s="26" t="s">
        <v>2</v>
      </c>
      <c r="F43" s="26">
        <v>1</v>
      </c>
      <c r="G43" s="155">
        <v>0</v>
      </c>
      <c r="H43" s="154">
        <f t="shared" si="0"/>
        <v>0</v>
      </c>
    </row>
    <row r="44" spans="1:8" ht="42" x14ac:dyDescent="0.25">
      <c r="A44" s="33" t="s">
        <v>59</v>
      </c>
      <c r="B44" s="34" t="s">
        <v>60</v>
      </c>
      <c r="C44" s="26" t="s">
        <v>5</v>
      </c>
      <c r="D44" s="26">
        <v>1</v>
      </c>
      <c r="E44" s="26" t="s">
        <v>2</v>
      </c>
      <c r="F44" s="26">
        <v>1</v>
      </c>
      <c r="G44" s="155">
        <v>0</v>
      </c>
      <c r="H44" s="154">
        <f t="shared" si="0"/>
        <v>0</v>
      </c>
    </row>
    <row r="45" spans="1:8" ht="94.5" x14ac:dyDescent="0.25">
      <c r="A45" s="33" t="s">
        <v>130</v>
      </c>
      <c r="B45" s="34" t="s">
        <v>131</v>
      </c>
      <c r="C45" s="26" t="s">
        <v>34</v>
      </c>
      <c r="D45" s="26">
        <v>1</v>
      </c>
      <c r="E45" s="26" t="s">
        <v>3</v>
      </c>
      <c r="F45" s="26">
        <v>4</v>
      </c>
      <c r="G45" s="155">
        <v>0</v>
      </c>
      <c r="H45" s="154">
        <f t="shared" si="0"/>
        <v>0</v>
      </c>
    </row>
    <row r="46" spans="1:8" ht="73.5" x14ac:dyDescent="0.25">
      <c r="A46" s="33" t="s">
        <v>28</v>
      </c>
      <c r="B46" s="34" t="s">
        <v>132</v>
      </c>
      <c r="C46" s="26" t="s">
        <v>5</v>
      </c>
      <c r="D46" s="26">
        <v>1</v>
      </c>
      <c r="E46" s="26" t="s">
        <v>2</v>
      </c>
      <c r="F46" s="26">
        <v>1</v>
      </c>
      <c r="G46" s="155">
        <v>0</v>
      </c>
      <c r="H46" s="154">
        <f t="shared" si="0"/>
        <v>0</v>
      </c>
    </row>
    <row r="47" spans="1:8" ht="31.5" x14ac:dyDescent="0.25">
      <c r="A47" s="43" t="s">
        <v>69</v>
      </c>
      <c r="B47" s="15" t="s">
        <v>70</v>
      </c>
      <c r="C47" s="44" t="s">
        <v>5</v>
      </c>
      <c r="D47" s="44">
        <v>1</v>
      </c>
      <c r="E47" s="44" t="s">
        <v>2</v>
      </c>
      <c r="F47" s="44">
        <v>1</v>
      </c>
      <c r="G47" s="156">
        <v>0</v>
      </c>
      <c r="H47" s="154">
        <f t="shared" si="0"/>
        <v>0</v>
      </c>
    </row>
    <row r="48" spans="1:8" ht="21" x14ac:dyDescent="0.25">
      <c r="A48" s="38" t="s">
        <v>29</v>
      </c>
      <c r="B48" s="34" t="s">
        <v>142</v>
      </c>
      <c r="C48" s="26" t="s">
        <v>34</v>
      </c>
      <c r="D48" s="26">
        <v>3</v>
      </c>
      <c r="E48" s="26" t="s">
        <v>3</v>
      </c>
      <c r="F48" s="26">
        <v>4</v>
      </c>
      <c r="G48" s="155">
        <v>0</v>
      </c>
      <c r="H48" s="154">
        <f t="shared" si="0"/>
        <v>0</v>
      </c>
    </row>
    <row r="49" spans="1:8" ht="31.5" x14ac:dyDescent="0.25">
      <c r="A49" s="38" t="s">
        <v>30</v>
      </c>
      <c r="B49" s="34" t="s">
        <v>68</v>
      </c>
      <c r="C49" s="26" t="s">
        <v>34</v>
      </c>
      <c r="D49" s="26">
        <v>1</v>
      </c>
      <c r="E49" s="26" t="s">
        <v>3</v>
      </c>
      <c r="F49" s="26">
        <v>5</v>
      </c>
      <c r="G49" s="155">
        <v>0</v>
      </c>
      <c r="H49" s="154">
        <f t="shared" si="0"/>
        <v>0</v>
      </c>
    </row>
    <row r="50" spans="1:8" ht="31.5" x14ac:dyDescent="0.25">
      <c r="A50" s="38" t="s">
        <v>31</v>
      </c>
      <c r="B50" s="34" t="s">
        <v>143</v>
      </c>
      <c r="C50" s="26" t="s">
        <v>34</v>
      </c>
      <c r="D50" s="26">
        <v>1</v>
      </c>
      <c r="E50" s="26" t="s">
        <v>3</v>
      </c>
      <c r="F50" s="26">
        <v>4</v>
      </c>
      <c r="G50" s="155">
        <v>0</v>
      </c>
      <c r="H50" s="154">
        <f t="shared" si="0"/>
        <v>0</v>
      </c>
    </row>
    <row r="51" spans="1:8" ht="115.5" x14ac:dyDescent="0.25">
      <c r="A51" s="38" t="s">
        <v>133</v>
      </c>
      <c r="B51" s="39" t="s">
        <v>134</v>
      </c>
      <c r="C51" s="26" t="s">
        <v>5</v>
      </c>
      <c r="D51" s="26">
        <v>1</v>
      </c>
      <c r="E51" s="26" t="s">
        <v>2</v>
      </c>
      <c r="F51" s="26">
        <v>1</v>
      </c>
      <c r="G51" s="155">
        <v>0</v>
      </c>
      <c r="H51" s="154">
        <f t="shared" si="0"/>
        <v>0</v>
      </c>
    </row>
    <row r="52" spans="1:8" ht="63" x14ac:dyDescent="0.25">
      <c r="A52" s="38" t="s">
        <v>32</v>
      </c>
      <c r="B52" s="34" t="s">
        <v>122</v>
      </c>
      <c r="C52" s="26" t="s">
        <v>5</v>
      </c>
      <c r="D52" s="26">
        <v>1</v>
      </c>
      <c r="E52" s="26" t="s">
        <v>2</v>
      </c>
      <c r="F52" s="26">
        <v>1</v>
      </c>
      <c r="G52" s="157">
        <v>40000</v>
      </c>
      <c r="H52" s="154">
        <f t="shared" si="0"/>
        <v>40000</v>
      </c>
    </row>
    <row r="53" spans="1:8" ht="42" x14ac:dyDescent="0.25">
      <c r="A53" s="61" t="s">
        <v>71</v>
      </c>
      <c r="B53" s="46" t="s">
        <v>33</v>
      </c>
      <c r="C53" s="44" t="s">
        <v>5</v>
      </c>
      <c r="D53" s="44">
        <v>1</v>
      </c>
      <c r="E53" s="44" t="s">
        <v>2</v>
      </c>
      <c r="F53" s="44">
        <v>1</v>
      </c>
      <c r="G53" s="156">
        <v>0</v>
      </c>
      <c r="H53" s="154">
        <f t="shared" si="0"/>
        <v>0</v>
      </c>
    </row>
    <row r="54" spans="1:8" x14ac:dyDescent="0.25">
      <c r="A54" s="38" t="s">
        <v>121</v>
      </c>
      <c r="B54" s="34" t="s">
        <v>35</v>
      </c>
      <c r="C54" s="40" t="s">
        <v>0</v>
      </c>
      <c r="D54" s="40">
        <v>1</v>
      </c>
      <c r="E54" s="40" t="s">
        <v>2</v>
      </c>
      <c r="F54" s="40">
        <v>1</v>
      </c>
      <c r="G54" s="155">
        <v>0</v>
      </c>
      <c r="H54" s="154">
        <f t="shared" si="0"/>
        <v>0</v>
      </c>
    </row>
    <row r="55" spans="1:8" ht="31.5" x14ac:dyDescent="0.25">
      <c r="A55" s="38" t="s">
        <v>135</v>
      </c>
      <c r="B55" s="34" t="s">
        <v>136</v>
      </c>
      <c r="C55" s="40" t="s">
        <v>0</v>
      </c>
      <c r="D55" s="40">
        <v>2</v>
      </c>
      <c r="E55" s="40" t="s">
        <v>2</v>
      </c>
      <c r="F55" s="40">
        <v>1</v>
      </c>
      <c r="G55" s="158">
        <v>2000</v>
      </c>
      <c r="H55" s="154">
        <f t="shared" si="0"/>
        <v>4000</v>
      </c>
    </row>
    <row r="56" spans="1:8" ht="31.5" x14ac:dyDescent="0.25">
      <c r="A56" s="38" t="s">
        <v>61</v>
      </c>
      <c r="B56" s="34" t="s">
        <v>79</v>
      </c>
      <c r="C56" s="40" t="s">
        <v>5</v>
      </c>
      <c r="D56" s="40">
        <v>1</v>
      </c>
      <c r="E56" s="40" t="s">
        <v>2</v>
      </c>
      <c r="F56" s="40">
        <v>1</v>
      </c>
      <c r="G56" s="155">
        <v>0</v>
      </c>
      <c r="H56" s="154">
        <f t="shared" si="0"/>
        <v>0</v>
      </c>
    </row>
    <row r="57" spans="1:8" ht="21" x14ac:dyDescent="0.25">
      <c r="A57" s="38" t="s">
        <v>36</v>
      </c>
      <c r="B57" s="34" t="s">
        <v>62</v>
      </c>
      <c r="C57" s="40" t="s">
        <v>0</v>
      </c>
      <c r="D57" s="40">
        <v>1</v>
      </c>
      <c r="E57" s="40" t="s">
        <v>3</v>
      </c>
      <c r="F57" s="40">
        <v>4</v>
      </c>
      <c r="G57" s="155">
        <v>0</v>
      </c>
      <c r="H57" s="154">
        <f t="shared" si="0"/>
        <v>0</v>
      </c>
    </row>
    <row r="58" spans="1:8" ht="42" x14ac:dyDescent="0.25">
      <c r="A58" s="12" t="s">
        <v>73</v>
      </c>
      <c r="B58" s="16" t="s">
        <v>74</v>
      </c>
      <c r="C58" s="40" t="s">
        <v>5</v>
      </c>
      <c r="D58" s="41">
        <v>1</v>
      </c>
      <c r="E58" s="40" t="s">
        <v>2</v>
      </c>
      <c r="F58" s="40">
        <v>1</v>
      </c>
      <c r="G58" s="157">
        <v>50000</v>
      </c>
      <c r="H58" s="154">
        <f t="shared" si="0"/>
        <v>50000</v>
      </c>
    </row>
    <row r="59" spans="1:8" ht="32.25" thickBot="1" x14ac:dyDescent="0.3">
      <c r="A59" s="38" t="s">
        <v>120</v>
      </c>
      <c r="B59" s="34" t="s">
        <v>72</v>
      </c>
      <c r="C59" s="40" t="s">
        <v>5</v>
      </c>
      <c r="D59" s="41">
        <v>1</v>
      </c>
      <c r="E59" s="40" t="s">
        <v>2</v>
      </c>
      <c r="F59" s="40">
        <v>1</v>
      </c>
      <c r="G59" s="155">
        <v>0</v>
      </c>
      <c r="H59" s="154">
        <f t="shared" si="0"/>
        <v>0</v>
      </c>
    </row>
    <row r="60" spans="1:8" s="86" customFormat="1" ht="18" customHeight="1" thickBot="1" x14ac:dyDescent="0.3">
      <c r="A60" s="83" t="s">
        <v>113</v>
      </c>
      <c r="B60" s="84"/>
      <c r="C60" s="84"/>
      <c r="D60" s="84"/>
      <c r="E60" s="84"/>
      <c r="F60" s="84"/>
      <c r="G60" s="85"/>
      <c r="H60" s="170">
        <f>SUM(H6:H59)</f>
        <v>94000</v>
      </c>
    </row>
    <row r="61" spans="1:8" x14ac:dyDescent="0.25">
      <c r="A61" s="3"/>
      <c r="B61" s="3"/>
      <c r="C61" s="3"/>
      <c r="D61" s="3"/>
      <c r="E61" s="3"/>
      <c r="F61" s="3"/>
      <c r="G61" s="161"/>
      <c r="H61" s="161"/>
    </row>
    <row r="62" spans="1:8" x14ac:dyDescent="0.25">
      <c r="A62" s="60" t="s">
        <v>53</v>
      </c>
      <c r="B62" s="1"/>
      <c r="C62" s="2"/>
      <c r="D62" s="1"/>
      <c r="E62" s="1"/>
      <c r="F62" s="1"/>
      <c r="G62" s="2"/>
      <c r="H62" s="162"/>
    </row>
    <row r="63" spans="1:8" s="1" customFormat="1" ht="15" customHeight="1" x14ac:dyDescent="0.2">
      <c r="A63" s="9" t="s">
        <v>146</v>
      </c>
      <c r="C63" s="2"/>
      <c r="G63" s="2"/>
      <c r="H63" s="162"/>
    </row>
    <row r="64" spans="1:8" x14ac:dyDescent="0.25">
      <c r="A64" s="47" t="s">
        <v>76</v>
      </c>
    </row>
    <row r="65" spans="1:8" x14ac:dyDescent="0.25">
      <c r="A65" s="9"/>
      <c r="B65" s="9"/>
      <c r="C65" s="42"/>
      <c r="D65" s="9"/>
      <c r="E65" s="9"/>
      <c r="F65" s="9"/>
      <c r="G65" s="42"/>
      <c r="H65" s="171"/>
    </row>
  </sheetData>
  <customSheetViews>
    <customSheetView guid="{E4EE7057-F89E-43C0-87D6-2809E541F44E}">
      <selection activeCell="B22" sqref="B22"/>
      <pageMargins left="0.7" right="0.7" top="0.78740157499999996" bottom="0.78740157499999996" header="0.3" footer="0.3"/>
    </customSheetView>
    <customSheetView guid="{4510149D-F403-4BC2-B968-2A51E6E7271D}" showPageBreaks="1" fitToPage="1" topLeftCell="A46">
      <selection activeCell="C63" sqref="C63"/>
      <pageMargins left="0.7" right="0.7" top="0.78740157499999996" bottom="0.78740157499999996" header="0.3" footer="0.3"/>
      <pageSetup paperSize="8" scale="67" orientation="portrait" r:id="rId1"/>
    </customSheetView>
  </customSheetViews>
  <mergeCells count="1">
    <mergeCell ref="A1:H1"/>
  </mergeCells>
  <phoneticPr fontId="4" type="noConversion"/>
  <pageMargins left="0.7" right="0.7" top="0.78740157499999996" bottom="0.78740157499999996" header="0.3" footer="0.3"/>
  <pageSetup paperSize="8" scale="65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BCE4-6821-4FF4-BC5F-D7194E1EA2EB}">
  <sheetPr>
    <pageSetUpPr fitToPage="1"/>
  </sheetPr>
  <dimension ref="A1:H64"/>
  <sheetViews>
    <sheetView topLeftCell="A49" workbookViewId="0">
      <selection activeCell="H2" sqref="G1:H1048576"/>
    </sheetView>
  </sheetViews>
  <sheetFormatPr defaultRowHeight="15" x14ac:dyDescent="0.25"/>
  <cols>
    <col min="1" max="1" width="47.140625" customWidth="1"/>
    <col min="2" max="2" width="49.5703125" bestFit="1" customWidth="1"/>
    <col min="3" max="3" width="14.28515625" customWidth="1"/>
    <col min="4" max="4" width="10.7109375" customWidth="1"/>
    <col min="5" max="5" width="13.28515625" customWidth="1"/>
    <col min="6" max="6" width="13.85546875" customWidth="1"/>
    <col min="7" max="7" width="12.85546875" style="167" customWidth="1"/>
    <col min="8" max="8" width="18.42578125" style="167" customWidth="1"/>
  </cols>
  <sheetData>
    <row r="1" spans="1:8" s="86" customFormat="1" ht="18" customHeight="1" thickBot="1" x14ac:dyDescent="0.3">
      <c r="A1" s="146" t="s">
        <v>105</v>
      </c>
      <c r="B1" s="147"/>
      <c r="C1" s="147"/>
      <c r="D1" s="147"/>
      <c r="E1" s="147"/>
      <c r="F1" s="147"/>
      <c r="G1" s="147"/>
      <c r="H1" s="148"/>
    </row>
    <row r="2" spans="1:8" x14ac:dyDescent="0.25">
      <c r="A2" s="66"/>
      <c r="B2" s="62"/>
      <c r="C2" s="63"/>
      <c r="D2" s="64"/>
      <c r="E2" s="64"/>
      <c r="F2" s="64"/>
      <c r="G2" s="149"/>
      <c r="H2" s="164"/>
    </row>
    <row r="3" spans="1:8" x14ac:dyDescent="0.25">
      <c r="A3" s="4" t="s">
        <v>98</v>
      </c>
      <c r="B3" s="10"/>
      <c r="C3" s="5"/>
      <c r="D3" s="5"/>
      <c r="E3" s="5"/>
      <c r="F3" s="5"/>
      <c r="G3" s="151"/>
      <c r="H3" s="165"/>
    </row>
    <row r="4" spans="1:8" ht="15.75" thickBot="1" x14ac:dyDescent="0.3">
      <c r="A4" s="4" t="s">
        <v>82</v>
      </c>
      <c r="B4" s="10"/>
      <c r="C4" s="18"/>
      <c r="D4" s="5"/>
      <c r="E4" s="5"/>
      <c r="F4" s="5"/>
      <c r="G4" s="151"/>
      <c r="H4" s="165"/>
    </row>
    <row r="5" spans="1:8" ht="42.75" thickBot="1" x14ac:dyDescent="0.3">
      <c r="A5" s="19" t="s">
        <v>10</v>
      </c>
      <c r="B5" s="19" t="s">
        <v>11</v>
      </c>
      <c r="C5" s="19" t="s">
        <v>6</v>
      </c>
      <c r="D5" s="19" t="s">
        <v>7</v>
      </c>
      <c r="E5" s="20" t="s">
        <v>8</v>
      </c>
      <c r="F5" s="19" t="s">
        <v>9</v>
      </c>
      <c r="G5" s="21" t="s">
        <v>107</v>
      </c>
      <c r="H5" s="21" t="s">
        <v>108</v>
      </c>
    </row>
    <row r="6" spans="1:8" ht="42" x14ac:dyDescent="0.25">
      <c r="A6" s="129" t="s">
        <v>14</v>
      </c>
      <c r="B6" s="130" t="s">
        <v>115</v>
      </c>
      <c r="C6" s="131" t="s">
        <v>0</v>
      </c>
      <c r="D6" s="131">
        <v>1</v>
      </c>
      <c r="E6" s="131" t="s">
        <v>2</v>
      </c>
      <c r="F6" s="131">
        <v>1</v>
      </c>
      <c r="G6" s="153">
        <v>0</v>
      </c>
      <c r="H6" s="154">
        <f t="shared" ref="H6:H59" si="0">D6*F6*G6</f>
        <v>0</v>
      </c>
    </row>
    <row r="7" spans="1:8" ht="51.75" customHeight="1" x14ac:dyDescent="0.25">
      <c r="A7" s="24" t="s">
        <v>13</v>
      </c>
      <c r="B7" s="25" t="s">
        <v>117</v>
      </c>
      <c r="C7" s="26" t="s">
        <v>0</v>
      </c>
      <c r="D7" s="26">
        <v>1</v>
      </c>
      <c r="E7" s="26" t="s">
        <v>2</v>
      </c>
      <c r="F7" s="26">
        <v>1</v>
      </c>
      <c r="G7" s="155">
        <v>0</v>
      </c>
      <c r="H7" s="154">
        <f t="shared" si="0"/>
        <v>0</v>
      </c>
    </row>
    <row r="8" spans="1:8" ht="21" x14ac:dyDescent="0.25">
      <c r="A8" s="27" t="s">
        <v>12</v>
      </c>
      <c r="B8" s="28" t="s">
        <v>49</v>
      </c>
      <c r="C8" s="26" t="s">
        <v>0</v>
      </c>
      <c r="D8" s="26">
        <v>1</v>
      </c>
      <c r="E8" s="26" t="s">
        <v>2</v>
      </c>
      <c r="F8" s="26">
        <v>1</v>
      </c>
      <c r="G8" s="155">
        <v>0</v>
      </c>
      <c r="H8" s="154">
        <f t="shared" si="0"/>
        <v>0</v>
      </c>
    </row>
    <row r="9" spans="1:8" ht="31.5" x14ac:dyDescent="0.25">
      <c r="A9" s="29" t="s">
        <v>15</v>
      </c>
      <c r="B9" s="11" t="s">
        <v>148</v>
      </c>
      <c r="C9" s="26" t="s">
        <v>1</v>
      </c>
      <c r="D9" s="59">
        <v>0</v>
      </c>
      <c r="E9" s="26" t="s">
        <v>2</v>
      </c>
      <c r="F9" s="26">
        <v>1</v>
      </c>
      <c r="G9" s="155">
        <v>0</v>
      </c>
      <c r="H9" s="154">
        <f t="shared" si="0"/>
        <v>0</v>
      </c>
    </row>
    <row r="10" spans="1:8" ht="27.75" customHeight="1" x14ac:dyDescent="0.25">
      <c r="A10" s="29" t="s">
        <v>144</v>
      </c>
      <c r="B10" s="25" t="s">
        <v>145</v>
      </c>
      <c r="C10" s="26" t="s">
        <v>0</v>
      </c>
      <c r="D10" s="59">
        <v>0</v>
      </c>
      <c r="E10" s="26" t="s">
        <v>2</v>
      </c>
      <c r="F10" s="26">
        <v>1</v>
      </c>
      <c r="G10" s="155">
        <v>0</v>
      </c>
      <c r="H10" s="154">
        <f t="shared" si="0"/>
        <v>0</v>
      </c>
    </row>
    <row r="11" spans="1:8" ht="21" x14ac:dyDescent="0.25">
      <c r="A11" s="29" t="s">
        <v>50</v>
      </c>
      <c r="B11" s="25" t="s">
        <v>52</v>
      </c>
      <c r="C11" s="26" t="s">
        <v>0</v>
      </c>
      <c r="D11" s="59">
        <v>0</v>
      </c>
      <c r="E11" s="26" t="s">
        <v>2</v>
      </c>
      <c r="F11" s="26">
        <v>1</v>
      </c>
      <c r="G11" s="155">
        <v>0</v>
      </c>
      <c r="H11" s="154">
        <f t="shared" si="0"/>
        <v>0</v>
      </c>
    </row>
    <row r="12" spans="1:8" ht="21" x14ac:dyDescent="0.25">
      <c r="A12" s="29" t="s">
        <v>51</v>
      </c>
      <c r="B12" s="11" t="s">
        <v>54</v>
      </c>
      <c r="C12" s="26" t="s">
        <v>0</v>
      </c>
      <c r="D12" s="59">
        <v>0</v>
      </c>
      <c r="E12" s="26" t="s">
        <v>2</v>
      </c>
      <c r="F12" s="26">
        <v>1</v>
      </c>
      <c r="G12" s="155">
        <v>0</v>
      </c>
      <c r="H12" s="154">
        <f t="shared" si="0"/>
        <v>0</v>
      </c>
    </row>
    <row r="13" spans="1:8" ht="21" x14ac:dyDescent="0.25">
      <c r="A13" s="24" t="s">
        <v>118</v>
      </c>
      <c r="B13" s="25" t="s">
        <v>16</v>
      </c>
      <c r="C13" s="26" t="s">
        <v>1</v>
      </c>
      <c r="D13" s="59">
        <v>0</v>
      </c>
      <c r="E13" s="26" t="s">
        <v>2</v>
      </c>
      <c r="F13" s="26">
        <v>1</v>
      </c>
      <c r="G13" s="155">
        <v>0</v>
      </c>
      <c r="H13" s="154">
        <f t="shared" si="0"/>
        <v>0</v>
      </c>
    </row>
    <row r="14" spans="1:8" ht="21" x14ac:dyDescent="0.25">
      <c r="A14" s="24" t="s">
        <v>66</v>
      </c>
      <c r="B14" s="25" t="s">
        <v>65</v>
      </c>
      <c r="C14" s="26" t="s">
        <v>1</v>
      </c>
      <c r="D14" s="59">
        <v>0</v>
      </c>
      <c r="E14" s="26" t="s">
        <v>2</v>
      </c>
      <c r="F14" s="26">
        <v>1</v>
      </c>
      <c r="G14" s="155">
        <v>0</v>
      </c>
      <c r="H14" s="154">
        <f t="shared" si="0"/>
        <v>0</v>
      </c>
    </row>
    <row r="15" spans="1:8" ht="21" x14ac:dyDescent="0.25">
      <c r="A15" s="24" t="s">
        <v>119</v>
      </c>
      <c r="B15" s="25" t="s">
        <v>17</v>
      </c>
      <c r="C15" s="26" t="s">
        <v>1</v>
      </c>
      <c r="D15" s="59">
        <v>0</v>
      </c>
      <c r="E15" s="26" t="s">
        <v>2</v>
      </c>
      <c r="F15" s="26">
        <v>1</v>
      </c>
      <c r="G15" s="155">
        <v>0</v>
      </c>
      <c r="H15" s="154">
        <f t="shared" si="0"/>
        <v>0</v>
      </c>
    </row>
    <row r="16" spans="1:8" ht="31.5" x14ac:dyDescent="0.25">
      <c r="A16" s="8" t="s">
        <v>78</v>
      </c>
      <c r="B16" s="11" t="s">
        <v>137</v>
      </c>
      <c r="C16" s="26" t="s">
        <v>0</v>
      </c>
      <c r="D16" s="30">
        <v>19</v>
      </c>
      <c r="E16" s="26" t="s">
        <v>2</v>
      </c>
      <c r="F16" s="26">
        <v>1</v>
      </c>
      <c r="G16" s="155">
        <v>0</v>
      </c>
      <c r="H16" s="154">
        <f t="shared" si="0"/>
        <v>0</v>
      </c>
    </row>
    <row r="17" spans="1:8" ht="31.5" x14ac:dyDescent="0.25">
      <c r="A17" s="8" t="s">
        <v>127</v>
      </c>
      <c r="B17" s="11" t="s">
        <v>128</v>
      </c>
      <c r="C17" s="7" t="s">
        <v>0</v>
      </c>
      <c r="D17" s="30">
        <v>19</v>
      </c>
      <c r="E17" s="26" t="s">
        <v>2</v>
      </c>
      <c r="F17" s="26">
        <v>1</v>
      </c>
      <c r="G17" s="155">
        <v>0</v>
      </c>
      <c r="H17" s="154">
        <f t="shared" si="0"/>
        <v>0</v>
      </c>
    </row>
    <row r="18" spans="1:8" ht="21" x14ac:dyDescent="0.25">
      <c r="A18" s="8" t="s">
        <v>37</v>
      </c>
      <c r="B18" s="11" t="s">
        <v>18</v>
      </c>
      <c r="C18" s="7" t="s">
        <v>0</v>
      </c>
      <c r="D18" s="59">
        <v>0</v>
      </c>
      <c r="E18" s="26" t="s">
        <v>3</v>
      </c>
      <c r="F18" s="26">
        <v>4</v>
      </c>
      <c r="G18" s="155">
        <v>0</v>
      </c>
      <c r="H18" s="154">
        <f t="shared" si="0"/>
        <v>0</v>
      </c>
    </row>
    <row r="19" spans="1:8" ht="21" x14ac:dyDescent="0.25">
      <c r="A19" s="8" t="s">
        <v>38</v>
      </c>
      <c r="B19" s="11" t="s">
        <v>19</v>
      </c>
      <c r="C19" s="7" t="s">
        <v>0</v>
      </c>
      <c r="D19" s="59">
        <v>0</v>
      </c>
      <c r="E19" s="26" t="s">
        <v>3</v>
      </c>
      <c r="F19" s="26">
        <v>4</v>
      </c>
      <c r="G19" s="155">
        <v>0</v>
      </c>
      <c r="H19" s="154">
        <f t="shared" si="0"/>
        <v>0</v>
      </c>
    </row>
    <row r="20" spans="1:8" ht="31.5" x14ac:dyDescent="0.25">
      <c r="A20" s="8" t="s">
        <v>39</v>
      </c>
      <c r="B20" s="11" t="s">
        <v>67</v>
      </c>
      <c r="C20" s="7" t="s">
        <v>0</v>
      </c>
      <c r="D20" s="30">
        <v>36</v>
      </c>
      <c r="E20" s="26" t="s">
        <v>3</v>
      </c>
      <c r="F20" s="26">
        <v>4</v>
      </c>
      <c r="G20" s="155">
        <v>0</v>
      </c>
      <c r="H20" s="154">
        <f t="shared" si="0"/>
        <v>0</v>
      </c>
    </row>
    <row r="21" spans="1:8" ht="31.5" x14ac:dyDescent="0.25">
      <c r="A21" s="8" t="s">
        <v>75</v>
      </c>
      <c r="B21" s="11" t="s">
        <v>87</v>
      </c>
      <c r="C21" s="7" t="s">
        <v>0</v>
      </c>
      <c r="D21" s="30">
        <v>1</v>
      </c>
      <c r="E21" s="26" t="s">
        <v>3</v>
      </c>
      <c r="F21" s="26">
        <v>4</v>
      </c>
      <c r="G21" s="155">
        <v>0</v>
      </c>
      <c r="H21" s="154">
        <f t="shared" si="0"/>
        <v>0</v>
      </c>
    </row>
    <row r="22" spans="1:8" ht="31.5" x14ac:dyDescent="0.25">
      <c r="A22" s="8" t="s">
        <v>40</v>
      </c>
      <c r="B22" s="11" t="s">
        <v>84</v>
      </c>
      <c r="C22" s="7" t="s">
        <v>0</v>
      </c>
      <c r="D22" s="30">
        <v>16</v>
      </c>
      <c r="E22" s="26" t="s">
        <v>3</v>
      </c>
      <c r="F22" s="26">
        <v>4</v>
      </c>
      <c r="G22" s="155">
        <v>0</v>
      </c>
      <c r="H22" s="154">
        <f t="shared" si="0"/>
        <v>0</v>
      </c>
    </row>
    <row r="23" spans="1:8" ht="31.5" x14ac:dyDescent="0.25">
      <c r="A23" s="8" t="s">
        <v>88</v>
      </c>
      <c r="B23" s="11" t="s">
        <v>92</v>
      </c>
      <c r="C23" s="7" t="s">
        <v>0</v>
      </c>
      <c r="D23" s="30">
        <v>1</v>
      </c>
      <c r="E23" s="26" t="s">
        <v>3</v>
      </c>
      <c r="F23" s="26">
        <v>4</v>
      </c>
      <c r="G23" s="155">
        <v>0</v>
      </c>
      <c r="H23" s="154">
        <f t="shared" si="0"/>
        <v>0</v>
      </c>
    </row>
    <row r="24" spans="1:8" ht="21" x14ac:dyDescent="0.25">
      <c r="A24" s="8" t="s">
        <v>89</v>
      </c>
      <c r="B24" s="11" t="s">
        <v>90</v>
      </c>
      <c r="C24" s="7" t="s">
        <v>0</v>
      </c>
      <c r="D24" s="30">
        <v>2</v>
      </c>
      <c r="E24" s="26" t="s">
        <v>3</v>
      </c>
      <c r="F24" s="26">
        <v>4</v>
      </c>
      <c r="G24" s="155">
        <v>0</v>
      </c>
      <c r="H24" s="154">
        <f t="shared" si="0"/>
        <v>0</v>
      </c>
    </row>
    <row r="25" spans="1:8" ht="21" x14ac:dyDescent="0.25">
      <c r="A25" s="8" t="s">
        <v>56</v>
      </c>
      <c r="B25" s="11" t="s">
        <v>139</v>
      </c>
      <c r="C25" s="7" t="s">
        <v>0</v>
      </c>
      <c r="D25" s="30">
        <v>6</v>
      </c>
      <c r="E25" s="26" t="s">
        <v>3</v>
      </c>
      <c r="F25" s="26">
        <v>4</v>
      </c>
      <c r="G25" s="155">
        <v>0</v>
      </c>
      <c r="H25" s="154">
        <f t="shared" si="0"/>
        <v>0</v>
      </c>
    </row>
    <row r="26" spans="1:8" ht="21" x14ac:dyDescent="0.25">
      <c r="A26" s="8" t="s">
        <v>91</v>
      </c>
      <c r="B26" s="11" t="s">
        <v>138</v>
      </c>
      <c r="C26" s="7" t="s">
        <v>0</v>
      </c>
      <c r="D26" s="30">
        <v>11</v>
      </c>
      <c r="E26" s="26" t="s">
        <v>3</v>
      </c>
      <c r="F26" s="26">
        <v>4</v>
      </c>
      <c r="G26" s="155">
        <v>0</v>
      </c>
      <c r="H26" s="154">
        <f t="shared" si="0"/>
        <v>0</v>
      </c>
    </row>
    <row r="27" spans="1:8" ht="31.5" x14ac:dyDescent="0.25">
      <c r="A27" s="8" t="s">
        <v>94</v>
      </c>
      <c r="B27" s="11" t="s">
        <v>93</v>
      </c>
      <c r="C27" s="7" t="s">
        <v>0</v>
      </c>
      <c r="D27" s="30">
        <v>13</v>
      </c>
      <c r="E27" s="26" t="s">
        <v>3</v>
      </c>
      <c r="F27" s="26">
        <v>4</v>
      </c>
      <c r="G27" s="155">
        <v>0</v>
      </c>
      <c r="H27" s="154">
        <f t="shared" si="0"/>
        <v>0</v>
      </c>
    </row>
    <row r="28" spans="1:8" ht="31.5" x14ac:dyDescent="0.25">
      <c r="A28" s="8" t="s">
        <v>123</v>
      </c>
      <c r="B28" s="11" t="s">
        <v>124</v>
      </c>
      <c r="C28" s="7" t="s">
        <v>0</v>
      </c>
      <c r="D28" s="30">
        <v>1</v>
      </c>
      <c r="E28" s="26" t="s">
        <v>3</v>
      </c>
      <c r="F28" s="26">
        <v>4</v>
      </c>
      <c r="G28" s="155">
        <v>0</v>
      </c>
      <c r="H28" s="154">
        <f t="shared" si="0"/>
        <v>0</v>
      </c>
    </row>
    <row r="29" spans="1:8" ht="21" x14ac:dyDescent="0.25">
      <c r="A29" s="8" t="s">
        <v>125</v>
      </c>
      <c r="B29" s="11" t="s">
        <v>126</v>
      </c>
      <c r="C29" s="7" t="s">
        <v>0</v>
      </c>
      <c r="D29" s="30">
        <v>1</v>
      </c>
      <c r="E29" s="26" t="s">
        <v>3</v>
      </c>
      <c r="F29" s="26">
        <v>4</v>
      </c>
      <c r="G29" s="155">
        <v>0</v>
      </c>
      <c r="H29" s="154">
        <f t="shared" si="0"/>
        <v>0</v>
      </c>
    </row>
    <row r="30" spans="1:8" ht="21" x14ac:dyDescent="0.25">
      <c r="A30" s="8" t="s">
        <v>85</v>
      </c>
      <c r="B30" s="11" t="s">
        <v>86</v>
      </c>
      <c r="C30" s="26" t="s">
        <v>0</v>
      </c>
      <c r="D30" s="59">
        <v>0</v>
      </c>
      <c r="E30" s="26" t="s">
        <v>3</v>
      </c>
      <c r="F30" s="26">
        <v>4</v>
      </c>
      <c r="G30" s="155">
        <v>0</v>
      </c>
      <c r="H30" s="154">
        <f t="shared" si="0"/>
        <v>0</v>
      </c>
    </row>
    <row r="31" spans="1:8" ht="21" x14ac:dyDescent="0.25">
      <c r="A31" s="8" t="s">
        <v>41</v>
      </c>
      <c r="B31" s="11" t="s">
        <v>20</v>
      </c>
      <c r="C31" s="26" t="s">
        <v>0</v>
      </c>
      <c r="D31" s="31">
        <v>1</v>
      </c>
      <c r="E31" s="26" t="s">
        <v>3</v>
      </c>
      <c r="F31" s="26">
        <v>4</v>
      </c>
      <c r="G31" s="155">
        <v>0</v>
      </c>
      <c r="H31" s="154">
        <f t="shared" si="0"/>
        <v>0</v>
      </c>
    </row>
    <row r="32" spans="1:8" ht="21" x14ac:dyDescent="0.25">
      <c r="A32" s="8" t="s">
        <v>42</v>
      </c>
      <c r="B32" s="11" t="s">
        <v>21</v>
      </c>
      <c r="C32" s="26" t="s">
        <v>0</v>
      </c>
      <c r="D32" s="31">
        <v>1</v>
      </c>
      <c r="E32" s="26" t="s">
        <v>3</v>
      </c>
      <c r="F32" s="26">
        <v>4</v>
      </c>
      <c r="G32" s="155">
        <v>0</v>
      </c>
      <c r="H32" s="154">
        <f t="shared" si="0"/>
        <v>0</v>
      </c>
    </row>
    <row r="33" spans="1:8" ht="21" x14ac:dyDescent="0.25">
      <c r="A33" s="8" t="s">
        <v>57</v>
      </c>
      <c r="B33" s="11" t="s">
        <v>58</v>
      </c>
      <c r="C33" s="26" t="s">
        <v>0</v>
      </c>
      <c r="D33" s="31">
        <v>1</v>
      </c>
      <c r="E33" s="26" t="s">
        <v>3</v>
      </c>
      <c r="F33" s="26">
        <v>4</v>
      </c>
      <c r="G33" s="155">
        <v>0</v>
      </c>
      <c r="H33" s="154">
        <f t="shared" si="0"/>
        <v>0</v>
      </c>
    </row>
    <row r="34" spans="1:8" ht="73.5" x14ac:dyDescent="0.25">
      <c r="A34" s="24" t="s">
        <v>43</v>
      </c>
      <c r="B34" s="25" t="s">
        <v>22</v>
      </c>
      <c r="C34" s="26" t="s">
        <v>0</v>
      </c>
      <c r="D34" s="31">
        <v>2</v>
      </c>
      <c r="E34" s="26" t="s">
        <v>3</v>
      </c>
      <c r="F34" s="26">
        <v>4</v>
      </c>
      <c r="G34" s="155">
        <v>0</v>
      </c>
      <c r="H34" s="154">
        <f t="shared" si="0"/>
        <v>0</v>
      </c>
    </row>
    <row r="35" spans="1:8" ht="31.5" x14ac:dyDescent="0.25">
      <c r="A35" s="8" t="s">
        <v>140</v>
      </c>
      <c r="B35" s="11" t="s">
        <v>141</v>
      </c>
      <c r="C35" s="7" t="s">
        <v>0</v>
      </c>
      <c r="D35" s="59">
        <v>0</v>
      </c>
      <c r="E35" s="26" t="s">
        <v>3</v>
      </c>
      <c r="F35" s="26">
        <v>4</v>
      </c>
      <c r="G35" s="155">
        <v>0</v>
      </c>
      <c r="H35" s="154">
        <f t="shared" si="0"/>
        <v>0</v>
      </c>
    </row>
    <row r="36" spans="1:8" ht="27.75" customHeight="1" x14ac:dyDescent="0.25">
      <c r="A36" s="24" t="s">
        <v>4</v>
      </c>
      <c r="B36" s="32" t="s">
        <v>23</v>
      </c>
      <c r="C36" s="26" t="s">
        <v>5</v>
      </c>
      <c r="D36" s="7">
        <v>1</v>
      </c>
      <c r="E36" s="26" t="s">
        <v>2</v>
      </c>
      <c r="F36" s="26">
        <v>1</v>
      </c>
      <c r="G36" s="155">
        <v>0</v>
      </c>
      <c r="H36" s="154">
        <f t="shared" si="0"/>
        <v>0</v>
      </c>
    </row>
    <row r="37" spans="1:8" ht="30" customHeight="1" x14ac:dyDescent="0.25">
      <c r="A37" s="24" t="s">
        <v>44</v>
      </c>
      <c r="B37" s="32" t="s">
        <v>24</v>
      </c>
      <c r="C37" s="26" t="s">
        <v>1</v>
      </c>
      <c r="D37" s="59">
        <v>0</v>
      </c>
      <c r="E37" s="26" t="s">
        <v>3</v>
      </c>
      <c r="F37" s="26">
        <v>4</v>
      </c>
      <c r="G37" s="155">
        <v>0</v>
      </c>
      <c r="H37" s="154">
        <f t="shared" si="0"/>
        <v>0</v>
      </c>
    </row>
    <row r="38" spans="1:8" ht="52.5" x14ac:dyDescent="0.25">
      <c r="A38" s="33" t="s">
        <v>45</v>
      </c>
      <c r="B38" s="13" t="s">
        <v>77</v>
      </c>
      <c r="C38" s="26" t="s">
        <v>5</v>
      </c>
      <c r="D38" s="26">
        <v>1</v>
      </c>
      <c r="E38" s="26" t="s">
        <v>2</v>
      </c>
      <c r="F38" s="26">
        <v>1</v>
      </c>
      <c r="G38" s="155">
        <v>0</v>
      </c>
      <c r="H38" s="154">
        <f t="shared" si="0"/>
        <v>0</v>
      </c>
    </row>
    <row r="39" spans="1:8" x14ac:dyDescent="0.25">
      <c r="A39" s="33" t="s">
        <v>46</v>
      </c>
      <c r="B39" s="35" t="s">
        <v>25</v>
      </c>
      <c r="C39" s="26" t="s">
        <v>0</v>
      </c>
      <c r="D39" s="59">
        <v>0</v>
      </c>
      <c r="E39" s="26" t="s">
        <v>3</v>
      </c>
      <c r="F39" s="26">
        <v>4</v>
      </c>
      <c r="G39" s="155">
        <v>0</v>
      </c>
      <c r="H39" s="154">
        <f t="shared" si="0"/>
        <v>0</v>
      </c>
    </row>
    <row r="40" spans="1:8" x14ac:dyDescent="0.25">
      <c r="A40" s="33" t="s">
        <v>47</v>
      </c>
      <c r="B40" s="35" t="s">
        <v>26</v>
      </c>
      <c r="C40" s="26" t="s">
        <v>0</v>
      </c>
      <c r="D40" s="26">
        <v>3</v>
      </c>
      <c r="E40" s="26" t="s">
        <v>3</v>
      </c>
      <c r="F40" s="26">
        <v>4</v>
      </c>
      <c r="G40" s="155">
        <v>0</v>
      </c>
      <c r="H40" s="154">
        <f t="shared" si="0"/>
        <v>0</v>
      </c>
    </row>
    <row r="41" spans="1:8" ht="21" x14ac:dyDescent="0.25">
      <c r="A41" s="17" t="s">
        <v>80</v>
      </c>
      <c r="B41" s="13" t="s">
        <v>81</v>
      </c>
      <c r="C41" s="26" t="s">
        <v>0</v>
      </c>
      <c r="D41" s="26">
        <v>18</v>
      </c>
      <c r="E41" s="26" t="s">
        <v>3</v>
      </c>
      <c r="F41" s="26">
        <v>4</v>
      </c>
      <c r="G41" s="155">
        <v>0</v>
      </c>
      <c r="H41" s="154">
        <f t="shared" si="0"/>
        <v>0</v>
      </c>
    </row>
    <row r="42" spans="1:8" ht="21" x14ac:dyDescent="0.25">
      <c r="A42" s="36" t="s">
        <v>48</v>
      </c>
      <c r="B42" s="37" t="s">
        <v>55</v>
      </c>
      <c r="C42" s="26" t="s">
        <v>0</v>
      </c>
      <c r="D42" s="59">
        <v>0</v>
      </c>
      <c r="E42" s="26" t="s">
        <v>3</v>
      </c>
      <c r="F42" s="26">
        <v>4</v>
      </c>
      <c r="G42" s="155">
        <v>0</v>
      </c>
      <c r="H42" s="154">
        <f t="shared" si="0"/>
        <v>0</v>
      </c>
    </row>
    <row r="43" spans="1:8" ht="31.5" x14ac:dyDescent="0.25">
      <c r="A43" s="33" t="s">
        <v>27</v>
      </c>
      <c r="B43" s="34" t="s">
        <v>129</v>
      </c>
      <c r="C43" s="26" t="s">
        <v>5</v>
      </c>
      <c r="D43" s="26">
        <v>1</v>
      </c>
      <c r="E43" s="26" t="s">
        <v>2</v>
      </c>
      <c r="F43" s="26">
        <v>1</v>
      </c>
      <c r="G43" s="155">
        <v>0</v>
      </c>
      <c r="H43" s="154">
        <f t="shared" si="0"/>
        <v>0</v>
      </c>
    </row>
    <row r="44" spans="1:8" ht="42" x14ac:dyDescent="0.25">
      <c r="A44" s="33" t="s">
        <v>59</v>
      </c>
      <c r="B44" s="34" t="s">
        <v>60</v>
      </c>
      <c r="C44" s="26" t="s">
        <v>5</v>
      </c>
      <c r="D44" s="26">
        <v>1</v>
      </c>
      <c r="E44" s="26" t="s">
        <v>2</v>
      </c>
      <c r="F44" s="26">
        <v>1</v>
      </c>
      <c r="G44" s="155">
        <v>0</v>
      </c>
      <c r="H44" s="154">
        <f t="shared" si="0"/>
        <v>0</v>
      </c>
    </row>
    <row r="45" spans="1:8" ht="84" x14ac:dyDescent="0.25">
      <c r="A45" s="33" t="s">
        <v>130</v>
      </c>
      <c r="B45" s="34" t="s">
        <v>131</v>
      </c>
      <c r="C45" s="26" t="s">
        <v>34</v>
      </c>
      <c r="D45" s="26">
        <v>1</v>
      </c>
      <c r="E45" s="26" t="s">
        <v>3</v>
      </c>
      <c r="F45" s="26">
        <v>4</v>
      </c>
      <c r="G45" s="155">
        <v>0</v>
      </c>
      <c r="H45" s="154">
        <f t="shared" si="0"/>
        <v>0</v>
      </c>
    </row>
    <row r="46" spans="1:8" ht="63" x14ac:dyDescent="0.25">
      <c r="A46" s="33" t="s">
        <v>28</v>
      </c>
      <c r="B46" s="34" t="s">
        <v>132</v>
      </c>
      <c r="C46" s="26" t="s">
        <v>5</v>
      </c>
      <c r="D46" s="26">
        <v>1</v>
      </c>
      <c r="E46" s="26" t="s">
        <v>2</v>
      </c>
      <c r="F46" s="26">
        <v>1</v>
      </c>
      <c r="G46" s="155">
        <v>0</v>
      </c>
      <c r="H46" s="154">
        <f t="shared" si="0"/>
        <v>0</v>
      </c>
    </row>
    <row r="47" spans="1:8" ht="31.5" x14ac:dyDescent="0.25">
      <c r="A47" s="43" t="s">
        <v>69</v>
      </c>
      <c r="B47" s="15" t="s">
        <v>70</v>
      </c>
      <c r="C47" s="44" t="s">
        <v>5</v>
      </c>
      <c r="D47" s="44">
        <v>1</v>
      </c>
      <c r="E47" s="44" t="s">
        <v>2</v>
      </c>
      <c r="F47" s="44">
        <v>1</v>
      </c>
      <c r="G47" s="156">
        <v>0</v>
      </c>
      <c r="H47" s="154">
        <f t="shared" si="0"/>
        <v>0</v>
      </c>
    </row>
    <row r="48" spans="1:8" ht="21" x14ac:dyDescent="0.25">
      <c r="A48" s="38" t="s">
        <v>29</v>
      </c>
      <c r="B48" s="34" t="s">
        <v>142</v>
      </c>
      <c r="C48" s="26" t="s">
        <v>34</v>
      </c>
      <c r="D48" s="26">
        <v>3</v>
      </c>
      <c r="E48" s="26" t="s">
        <v>3</v>
      </c>
      <c r="F48" s="26">
        <v>4</v>
      </c>
      <c r="G48" s="155">
        <v>0</v>
      </c>
      <c r="H48" s="154">
        <f t="shared" si="0"/>
        <v>0</v>
      </c>
    </row>
    <row r="49" spans="1:8" ht="21" x14ac:dyDescent="0.25">
      <c r="A49" s="38" t="s">
        <v>30</v>
      </c>
      <c r="B49" s="34" t="s">
        <v>68</v>
      </c>
      <c r="C49" s="26" t="s">
        <v>34</v>
      </c>
      <c r="D49" s="26">
        <v>1</v>
      </c>
      <c r="E49" s="26" t="s">
        <v>3</v>
      </c>
      <c r="F49" s="26">
        <v>5</v>
      </c>
      <c r="G49" s="155">
        <v>0</v>
      </c>
      <c r="H49" s="154">
        <f t="shared" si="0"/>
        <v>0</v>
      </c>
    </row>
    <row r="50" spans="1:8" ht="31.5" x14ac:dyDescent="0.25">
      <c r="A50" s="38" t="s">
        <v>31</v>
      </c>
      <c r="B50" s="34" t="s">
        <v>143</v>
      </c>
      <c r="C50" s="26" t="s">
        <v>34</v>
      </c>
      <c r="D50" s="26">
        <v>1</v>
      </c>
      <c r="E50" s="26" t="s">
        <v>3</v>
      </c>
      <c r="F50" s="26">
        <v>4</v>
      </c>
      <c r="G50" s="155">
        <v>0</v>
      </c>
      <c r="H50" s="154">
        <f t="shared" si="0"/>
        <v>0</v>
      </c>
    </row>
    <row r="51" spans="1:8" ht="111" customHeight="1" x14ac:dyDescent="0.25">
      <c r="A51" s="33" t="s">
        <v>133</v>
      </c>
      <c r="B51" s="39" t="s">
        <v>134</v>
      </c>
      <c r="C51" s="26" t="s">
        <v>5</v>
      </c>
      <c r="D51" s="26">
        <v>1</v>
      </c>
      <c r="E51" s="26" t="s">
        <v>2</v>
      </c>
      <c r="F51" s="26">
        <v>1</v>
      </c>
      <c r="G51" s="155">
        <v>0</v>
      </c>
      <c r="H51" s="154">
        <f t="shared" si="0"/>
        <v>0</v>
      </c>
    </row>
    <row r="52" spans="1:8" ht="63" x14ac:dyDescent="0.25">
      <c r="A52" s="38" t="s">
        <v>32</v>
      </c>
      <c r="B52" s="34" t="s">
        <v>122</v>
      </c>
      <c r="C52" s="26" t="s">
        <v>5</v>
      </c>
      <c r="D52" s="26">
        <v>1</v>
      </c>
      <c r="E52" s="26" t="s">
        <v>2</v>
      </c>
      <c r="F52" s="26">
        <v>1</v>
      </c>
      <c r="G52" s="157">
        <v>40000</v>
      </c>
      <c r="H52" s="154">
        <f t="shared" si="0"/>
        <v>40000</v>
      </c>
    </row>
    <row r="53" spans="1:8" ht="42" x14ac:dyDescent="0.25">
      <c r="A53" s="61" t="s">
        <v>71</v>
      </c>
      <c r="B53" s="46" t="s">
        <v>33</v>
      </c>
      <c r="C53" s="44" t="s">
        <v>5</v>
      </c>
      <c r="D53" s="44">
        <v>1</v>
      </c>
      <c r="E53" s="44" t="s">
        <v>2</v>
      </c>
      <c r="F53" s="44">
        <v>1</v>
      </c>
      <c r="G53" s="156">
        <v>0</v>
      </c>
      <c r="H53" s="154">
        <f t="shared" si="0"/>
        <v>0</v>
      </c>
    </row>
    <row r="54" spans="1:8" x14ac:dyDescent="0.25">
      <c r="A54" s="38" t="s">
        <v>147</v>
      </c>
      <c r="B54" s="34" t="s">
        <v>35</v>
      </c>
      <c r="C54" s="40" t="s">
        <v>0</v>
      </c>
      <c r="D54" s="40">
        <v>1</v>
      </c>
      <c r="E54" s="40" t="s">
        <v>2</v>
      </c>
      <c r="F54" s="40">
        <v>1</v>
      </c>
      <c r="G54" s="155">
        <v>0</v>
      </c>
      <c r="H54" s="154">
        <f t="shared" si="0"/>
        <v>0</v>
      </c>
    </row>
    <row r="55" spans="1:8" ht="31.5" x14ac:dyDescent="0.25">
      <c r="A55" s="38" t="s">
        <v>135</v>
      </c>
      <c r="B55" s="34" t="s">
        <v>136</v>
      </c>
      <c r="C55" s="40" t="s">
        <v>0</v>
      </c>
      <c r="D55" s="40">
        <v>2</v>
      </c>
      <c r="E55" s="40" t="s">
        <v>2</v>
      </c>
      <c r="F55" s="40">
        <v>1</v>
      </c>
      <c r="G55" s="158">
        <v>2000</v>
      </c>
      <c r="H55" s="154">
        <f t="shared" si="0"/>
        <v>4000</v>
      </c>
    </row>
    <row r="56" spans="1:8" ht="31.5" x14ac:dyDescent="0.25">
      <c r="A56" s="38" t="s">
        <v>61</v>
      </c>
      <c r="B56" s="34" t="s">
        <v>79</v>
      </c>
      <c r="C56" s="40" t="s">
        <v>5</v>
      </c>
      <c r="D56" s="40">
        <v>1</v>
      </c>
      <c r="E56" s="40" t="s">
        <v>2</v>
      </c>
      <c r="F56" s="40">
        <v>1</v>
      </c>
      <c r="G56" s="155">
        <v>0</v>
      </c>
      <c r="H56" s="154">
        <f t="shared" si="0"/>
        <v>0</v>
      </c>
    </row>
    <row r="57" spans="1:8" ht="21" x14ac:dyDescent="0.25">
      <c r="A57" s="38" t="s">
        <v>36</v>
      </c>
      <c r="B57" s="34" t="s">
        <v>62</v>
      </c>
      <c r="C57" s="40" t="s">
        <v>0</v>
      </c>
      <c r="D57" s="40">
        <v>1</v>
      </c>
      <c r="E57" s="40" t="s">
        <v>3</v>
      </c>
      <c r="F57" s="40">
        <v>4</v>
      </c>
      <c r="G57" s="155">
        <v>0</v>
      </c>
      <c r="H57" s="154">
        <f t="shared" si="0"/>
        <v>0</v>
      </c>
    </row>
    <row r="58" spans="1:8" ht="42" x14ac:dyDescent="0.25">
      <c r="A58" s="12" t="s">
        <v>73</v>
      </c>
      <c r="B58" s="16" t="s">
        <v>74</v>
      </c>
      <c r="C58" s="40" t="s">
        <v>5</v>
      </c>
      <c r="D58" s="41">
        <v>1</v>
      </c>
      <c r="E58" s="40" t="s">
        <v>2</v>
      </c>
      <c r="F58" s="40">
        <v>1</v>
      </c>
      <c r="G58" s="157">
        <v>50000</v>
      </c>
      <c r="H58" s="154">
        <f t="shared" si="0"/>
        <v>50000</v>
      </c>
    </row>
    <row r="59" spans="1:8" ht="32.25" thickBot="1" x14ac:dyDescent="0.3">
      <c r="A59" s="38" t="s">
        <v>120</v>
      </c>
      <c r="B59" s="34" t="s">
        <v>72</v>
      </c>
      <c r="C59" s="40" t="s">
        <v>5</v>
      </c>
      <c r="D59" s="41">
        <v>1</v>
      </c>
      <c r="E59" s="40" t="s">
        <v>2</v>
      </c>
      <c r="F59" s="40">
        <v>1</v>
      </c>
      <c r="G59" s="155">
        <v>0</v>
      </c>
      <c r="H59" s="154">
        <f t="shared" si="0"/>
        <v>0</v>
      </c>
    </row>
    <row r="60" spans="1:8" ht="18" customHeight="1" thickBot="1" x14ac:dyDescent="0.3">
      <c r="A60" s="87" t="s">
        <v>114</v>
      </c>
      <c r="B60" s="77"/>
      <c r="C60" s="77"/>
      <c r="D60" s="77"/>
      <c r="E60" s="77"/>
      <c r="F60" s="77"/>
      <c r="G60" s="159"/>
      <c r="H60" s="160">
        <f>SUM(H6:H59)</f>
        <v>94000</v>
      </c>
    </row>
    <row r="61" spans="1:8" x14ac:dyDescent="0.25">
      <c r="A61" s="3"/>
      <c r="B61" s="3"/>
      <c r="C61" s="3"/>
      <c r="D61" s="3"/>
      <c r="E61" s="3"/>
      <c r="F61" s="3"/>
      <c r="G61" s="166"/>
      <c r="H61" s="166"/>
    </row>
    <row r="62" spans="1:8" x14ac:dyDescent="0.25">
      <c r="A62" s="60" t="s">
        <v>53</v>
      </c>
      <c r="B62" s="1"/>
      <c r="C62" s="2"/>
      <c r="D62" s="1"/>
      <c r="E62" s="1"/>
      <c r="F62" s="1"/>
      <c r="G62" s="2"/>
      <c r="H62" s="2"/>
    </row>
    <row r="63" spans="1:8" x14ac:dyDescent="0.25">
      <c r="A63" s="9" t="s">
        <v>146</v>
      </c>
      <c r="B63" s="1"/>
      <c r="C63" s="2"/>
      <c r="D63" s="1"/>
      <c r="E63" s="1"/>
      <c r="F63" s="1"/>
      <c r="G63" s="2"/>
      <c r="H63" s="2"/>
    </row>
    <row r="64" spans="1:8" x14ac:dyDescent="0.25">
      <c r="A64" s="47" t="s">
        <v>76</v>
      </c>
    </row>
  </sheetData>
  <mergeCells count="1">
    <mergeCell ref="A1:H1"/>
  </mergeCells>
  <pageMargins left="0.7" right="0.7" top="0.78740157499999996" bottom="0.78740157499999996" header="0.3" footer="0.3"/>
  <pageSetup paperSize="8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5087-CE8F-41CB-A3DA-EADFC0612B78}">
  <dimension ref="A1:C6"/>
  <sheetViews>
    <sheetView workbookViewId="0">
      <selection activeCell="A22" sqref="A22"/>
    </sheetView>
  </sheetViews>
  <sheetFormatPr defaultRowHeight="15" x14ac:dyDescent="0.25"/>
  <cols>
    <col min="1" max="1" width="93.5703125" customWidth="1"/>
    <col min="2" max="2" width="56.5703125" customWidth="1"/>
    <col min="3" max="3" width="36.85546875" customWidth="1"/>
  </cols>
  <sheetData>
    <row r="1" spans="1:3" ht="18" customHeight="1" thickBot="1" x14ac:dyDescent="0.3">
      <c r="A1" s="48" t="s">
        <v>106</v>
      </c>
      <c r="B1" s="49"/>
      <c r="C1" s="51" t="s">
        <v>109</v>
      </c>
    </row>
    <row r="2" spans="1:3" ht="18" customHeight="1" x14ac:dyDescent="0.25">
      <c r="A2" s="50" t="s">
        <v>102</v>
      </c>
      <c r="B2" s="50" t="s">
        <v>64</v>
      </c>
      <c r="C2" s="56">
        <f>'A1 Flora Olomouc - podzim 2026'!H62</f>
        <v>94000</v>
      </c>
    </row>
    <row r="3" spans="1:3" ht="18" customHeight="1" x14ac:dyDescent="0.25">
      <c r="A3" s="52" t="s">
        <v>103</v>
      </c>
      <c r="B3" s="53" t="s">
        <v>63</v>
      </c>
      <c r="C3" s="57">
        <f>'A2 Flora Olomouc - jaro 2027'!H60</f>
        <v>94000</v>
      </c>
    </row>
    <row r="4" spans="1:3" ht="18" customHeight="1" x14ac:dyDescent="0.25">
      <c r="A4" s="78" t="s">
        <v>104</v>
      </c>
      <c r="B4" s="79" t="s">
        <v>83</v>
      </c>
      <c r="C4" s="80">
        <f>'A3 Flora Olomouc - podzim 2027'!H60</f>
        <v>94000</v>
      </c>
    </row>
    <row r="5" spans="1:3" ht="18" customHeight="1" thickBot="1" x14ac:dyDescent="0.3">
      <c r="A5" s="74" t="s">
        <v>105</v>
      </c>
      <c r="B5" s="75" t="s">
        <v>100</v>
      </c>
      <c r="C5" s="76">
        <f>'A4 Flora Olomouc - jaro 2028'!H60</f>
        <v>94000</v>
      </c>
    </row>
    <row r="6" spans="1:3" ht="18" customHeight="1" thickBot="1" x14ac:dyDescent="0.3">
      <c r="A6" s="54" t="s">
        <v>110</v>
      </c>
      <c r="B6" s="55" t="s">
        <v>99</v>
      </c>
      <c r="C6" s="58">
        <f>SUM(C2:C5)</f>
        <v>376000</v>
      </c>
    </row>
  </sheetData>
  <customSheetViews>
    <customSheetView guid="{E4EE7057-F89E-43C0-87D6-2809E541F44E}" showPageBreaks="1" fitToPage="1">
      <selection activeCell="A14" sqref="A14"/>
      <pageMargins left="0.7" right="0.7" top="0.78740157499999996" bottom="0.78740157499999996" header="0.3" footer="0.3"/>
      <pageSetup paperSize="9" scale="42" orientation="portrait" r:id="rId1"/>
    </customSheetView>
    <customSheetView guid="{4D7279DC-E225-4F5F-AB30-F4E667229EDC}">
      <pageMargins left="0.7" right="0.7" top="0.78740157499999996" bottom="0.78740157499999996" header="0.3" footer="0.3"/>
    </customSheetView>
    <customSheetView guid="{E5762B48-31FD-42A6-843A-5D17A605BBD3}">
      <pageMargins left="0.7" right="0.7" top="0.78740157499999996" bottom="0.78740157499999996" header="0.3" footer="0.3"/>
    </customSheetView>
    <customSheetView guid="{34C3C1E1-7A8A-4B91-A2F7-8C10C8C82CCE}">
      <pageMargins left="0.7" right="0.7" top="0.78740157499999996" bottom="0.78740157499999996" header="0.3" footer="0.3"/>
    </customSheetView>
    <customSheetView guid="{00898C0C-0299-4B1B-BC38-75C2594DB9EB}" fitToPage="1">
      <selection activeCell="C3" sqref="C3"/>
      <pageMargins left="0.7" right="0.7" top="0.78740157499999996" bottom="0.78740157499999996" header="0.3" footer="0.3"/>
      <pageSetup paperSize="9" scale="54" orientation="portrait" r:id="rId2"/>
    </customSheetView>
    <customSheetView guid="{4510149D-F403-4BC2-B968-2A51E6E7271D}">
      <selection activeCell="C9" sqref="C9"/>
      <pageMargins left="0.7" right="0.7" top="0.78740157499999996" bottom="0.78740157499999996" header="0.3" footer="0.3"/>
      <pageSetup paperSize="9" orientation="portrait" r:id="rId3"/>
    </customSheetView>
  </customSheetViews>
  <pageMargins left="0.7" right="0.7" top="0.78740157499999996" bottom="0.78740157499999996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d909ba-be06-4b23-a317-9c99f01b36f2">
      <Terms xmlns="http://schemas.microsoft.com/office/infopath/2007/PartnerControls"/>
    </lcf76f155ced4ddcb4097134ff3c332f>
    <TaxCatchAll xmlns="468ed43e-a543-4faa-9f1f-b61b913486f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C68F6D110E8249B3F243F8486306FE" ma:contentTypeVersion="16" ma:contentTypeDescription="Vytvoří nový dokument" ma:contentTypeScope="" ma:versionID="7b09adc28076d449b731ef6a0d760a28">
  <xsd:schema xmlns:xsd="http://www.w3.org/2001/XMLSchema" xmlns:xs="http://www.w3.org/2001/XMLSchema" xmlns:p="http://schemas.microsoft.com/office/2006/metadata/properties" xmlns:ns2="58d909ba-be06-4b23-a317-9c99f01b36f2" xmlns:ns3="468ed43e-a543-4faa-9f1f-b61b913486f6" targetNamespace="http://schemas.microsoft.com/office/2006/metadata/properties" ma:root="true" ma:fieldsID="c2d825c2aec8203646d1235a3a820db6" ns2:_="" ns3:_="">
    <xsd:import namespace="58d909ba-be06-4b23-a317-9c99f01b36f2"/>
    <xsd:import namespace="468ed43e-a543-4faa-9f1f-b61b9134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909ba-be06-4b23-a317-9c99f01b36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abac447a-f7b8-4fa7-b7d9-2647cec7d2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d43e-a543-4faa-9f1f-b61b913486f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a2ffdd-3bea-4d96-80c8-f472bbf9067d}" ma:internalName="TaxCatchAll" ma:showField="CatchAllData" ma:web="468ed43e-a543-4faa-9f1f-b61b91348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B4087-6859-4F71-9E87-7FCCDC47E7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7005D-BE3E-4254-B4D9-2DC22241828C}">
  <ds:schemaRefs>
    <ds:schemaRef ds:uri="http://schemas.microsoft.com/office/2006/metadata/properties"/>
    <ds:schemaRef ds:uri="http://schemas.microsoft.com/office/infopath/2007/PartnerControls"/>
    <ds:schemaRef ds:uri="58d909ba-be06-4b23-a317-9c99f01b36f2"/>
    <ds:schemaRef ds:uri="468ed43e-a543-4faa-9f1f-b61b913486f6"/>
  </ds:schemaRefs>
</ds:datastoreItem>
</file>

<file path=customXml/itemProps3.xml><?xml version="1.0" encoding="utf-8"?>
<ds:datastoreItem xmlns:ds="http://schemas.openxmlformats.org/officeDocument/2006/customXml" ds:itemID="{7144657D-8971-4CB3-9430-F7BE34FDF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909ba-be06-4b23-a317-9c99f01b36f2"/>
    <ds:schemaRef ds:uri="468ed43e-a543-4faa-9f1f-b61b9134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A1 Flora Olomouc - podzim 2026</vt:lpstr>
      <vt:lpstr>A2 Flora Olomouc - jaro 2027</vt:lpstr>
      <vt:lpstr>A3 Flora Olomouc - podzim 2027</vt:lpstr>
      <vt:lpstr>A4 Flora Olomouc - jaro 2028</vt:lpstr>
      <vt:lpstr>A Celková nabídková cena</vt:lpstr>
      <vt:lpstr>'A1 Flora Olomouc - podzim 2026'!Oblast_tisku</vt:lpstr>
      <vt:lpstr>'A2 Flora Olomouc - jaro 2027'!Oblast_tisku</vt:lpstr>
      <vt:lpstr>'A3 Flora Olomouc - podzim 2027'!Oblast_tisku</vt:lpstr>
      <vt:lpstr>'A4 Flora Olomouc - jaro 2028'!Oblast_tisku</vt:lpstr>
    </vt:vector>
  </TitlesOfParts>
  <Company>Státní zemědělský intervenční fond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Milas Petr</dc:creator>
  <cp:lastModifiedBy>Petrů Alžběta Ing.</cp:lastModifiedBy>
  <cp:lastPrinted>2026-03-12T11:49:53Z</cp:lastPrinted>
  <dcterms:created xsi:type="dcterms:W3CDTF">2015-03-11T10:57:01Z</dcterms:created>
  <dcterms:modified xsi:type="dcterms:W3CDTF">2026-03-25T13:49:14Z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SIP_Label_ef39f71f-e64d-4c74-bf23-a9d7326c3889_Enabled">
    <vt:lpwstr>true</vt:lpwstr>
  </property>
  <property fmtid="{D5CDD505-2E9C-101B-9397-08002B2CF9AE}" pid="5" name="MSIP_Label_ef39f71f-e64d-4c74-bf23-a9d7326c3889_SetDate">
    <vt:lpwstr>2026-01-14T13:55:58Z</vt:lpwstr>
  </property>
  <property fmtid="{D5CDD505-2E9C-101B-9397-08002B2CF9AE}" pid="6" name="MSIP_Label_ef39f71f-e64d-4c74-bf23-a9d7326c3889_Method">
    <vt:lpwstr>Standard</vt:lpwstr>
  </property>
  <property fmtid="{D5CDD505-2E9C-101B-9397-08002B2CF9AE}" pid="7" name="MSIP_Label_ef39f71f-e64d-4c74-bf23-a9d7326c3889_Name">
    <vt:lpwstr>VEŘEJNÉ</vt:lpwstr>
  </property>
  <property fmtid="{D5CDD505-2E9C-101B-9397-08002B2CF9AE}" pid="8" name="MSIP_Label_ef39f71f-e64d-4c74-bf23-a9d7326c3889_SiteId">
    <vt:lpwstr>7c0de962-bcda-4490-991f-b971afe61ed9</vt:lpwstr>
  </property>
  <property fmtid="{D5CDD505-2E9C-101B-9397-08002B2CF9AE}" pid="9" name="MSIP_Label_ef39f71f-e64d-4c74-bf23-a9d7326c3889_ActionId">
    <vt:lpwstr>5eb7c9d8-710c-4141-a44b-116833af09e2</vt:lpwstr>
  </property>
  <property fmtid="{D5CDD505-2E9C-101B-9397-08002B2CF9AE}" pid="10" name="MSIP_Label_ef39f71f-e64d-4c74-bf23-a9d7326c3889_ContentBits">
    <vt:lpwstr>0</vt:lpwstr>
  </property>
  <property fmtid="{D5CDD505-2E9C-101B-9397-08002B2CF9AE}" pid="11" name="MSIP_Label_ef39f71f-e64d-4c74-bf23-a9d7326c3889_Tag">
    <vt:lpwstr>10, 3, 0, 1</vt:lpwstr>
  </property>
  <property fmtid="{D5CDD505-2E9C-101B-9397-08002B2CF9AE}" pid="12" name="MediaServiceImageTags">
    <vt:lpwstr/>
  </property>
  <property fmtid="{D5CDD505-2E9C-101B-9397-08002B2CF9AE}" pid="13" name="ContentTypeId">
    <vt:lpwstr>0x01010037C68F6D110E8249B3F243F8486306FE</vt:lpwstr>
  </property>
</Properties>
</file>